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worksheets/sheet6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72" windowWidth="15600" windowHeight="9432" tabRatio="913" activeTab="5"/>
  </bookViews>
  <sheets>
    <sheet name="12 - Gastos y costos 2008" sheetId="1" r:id="rId1"/>
    <sheet name="12 - Gastos y costos 2009" sheetId="2" r:id="rId2"/>
    <sheet name="12 - Gastos y costos 2010" sheetId="5" r:id="rId3"/>
    <sheet name="12 - Gastos y costos 2011" sheetId="6" r:id="rId4"/>
    <sheet name="12 - Gastos y costos 2012" sheetId="8" r:id="rId5"/>
    <sheet name="12 - Gastos y costos 2013" sheetId="7" r:id="rId6"/>
  </sheets>
  <definedNames>
    <definedName name="CUADRO12_2008">'12 - Gastos y costos 2008'!$A$12:$AH$33</definedName>
    <definedName name="CUADRO12_2009">'12 - Gastos y costos 2009'!$A$12:$AH$33</definedName>
    <definedName name="CUADRO12_2010">'12 - Gastos y costos 2010'!$A$12:$AH$33</definedName>
    <definedName name="CUADRO12_2011">'12 - Gastos y costos 2011'!$A$12:$AH$33</definedName>
    <definedName name="CUADRO12_2012">'12 - Gastos y costos 2012'!$A$11:$AH$32</definedName>
    <definedName name="CUADRO12_2013">'12 - Gastos y costos 2013'!$A$15:$AH$36</definedName>
  </definedNames>
  <calcPr calcId="125725"/>
</workbook>
</file>

<file path=xl/calcChain.xml><?xml version="1.0" encoding="utf-8"?>
<calcChain xmlns="http://schemas.openxmlformats.org/spreadsheetml/2006/main">
  <c r="AG32" i="7"/>
  <c r="N32"/>
  <c r="D32"/>
  <c r="AG28" i="8"/>
  <c r="N28"/>
  <c r="D28"/>
  <c r="AG29" i="6"/>
  <c r="N29"/>
  <c r="D29"/>
  <c r="AG29" i="5"/>
  <c r="N29"/>
  <c r="D29"/>
  <c r="AG29" i="2"/>
  <c r="N29"/>
  <c r="D29"/>
  <c r="AG29" i="1"/>
  <c r="N29"/>
  <c r="D29"/>
  <c r="AG28" l="1"/>
  <c r="AG16"/>
  <c r="AF28"/>
  <c r="AF16"/>
  <c r="AC28"/>
  <c r="AC16"/>
  <c r="W16"/>
  <c r="V16"/>
  <c r="S28"/>
  <c r="S16"/>
  <c r="N28"/>
  <c r="N16"/>
  <c r="G16"/>
  <c r="F16"/>
  <c r="E16"/>
  <c r="D28"/>
  <c r="D16"/>
  <c r="C16"/>
  <c r="AF29"/>
  <c r="AC29"/>
  <c r="W29"/>
  <c r="V29"/>
  <c r="S29"/>
  <c r="G29"/>
  <c r="F29"/>
  <c r="E29"/>
  <c r="C29"/>
  <c r="AG27"/>
  <c r="AC27"/>
  <c r="W27"/>
  <c r="V27"/>
  <c r="S27"/>
  <c r="N27"/>
  <c r="G27"/>
  <c r="F27"/>
  <c r="E27"/>
  <c r="D27"/>
  <c r="C27"/>
  <c r="F23"/>
  <c r="E23"/>
  <c r="N26"/>
  <c r="F26"/>
  <c r="AF26"/>
  <c r="AG26"/>
  <c r="E26"/>
  <c r="D26"/>
  <c r="C26"/>
  <c r="N23"/>
  <c r="D23"/>
  <c r="C23"/>
  <c r="W26"/>
  <c r="V26"/>
  <c r="S26"/>
  <c r="G26"/>
  <c r="G42" i="7"/>
  <c r="H42"/>
  <c r="I42"/>
  <c r="J42"/>
  <c r="K42"/>
  <c r="L42"/>
  <c r="M42"/>
  <c r="O42"/>
  <c r="P42"/>
  <c r="Q42"/>
  <c r="R42"/>
  <c r="T42"/>
  <c r="U42"/>
  <c r="X42"/>
  <c r="Y42"/>
  <c r="Z42"/>
  <c r="AA42"/>
  <c r="AB42"/>
  <c r="AD42"/>
  <c r="AE42"/>
  <c r="D42"/>
  <c r="E42"/>
  <c r="F42"/>
  <c r="N42"/>
  <c r="S42"/>
  <c r="V42"/>
  <c r="W42"/>
  <c r="AC42"/>
  <c r="AF42"/>
  <c r="AG42"/>
  <c r="C42"/>
  <c r="AF32"/>
  <c r="AC32"/>
  <c r="W32"/>
  <c r="V32"/>
  <c r="S32"/>
  <c r="F32"/>
  <c r="E32"/>
  <c r="C32"/>
  <c r="AF31"/>
  <c r="AC31"/>
  <c r="S31"/>
  <c r="N31"/>
  <c r="AF30"/>
  <c r="AC30"/>
  <c r="W30"/>
  <c r="V30"/>
  <c r="S30"/>
  <c r="N30"/>
  <c r="AG29"/>
  <c r="AF29"/>
  <c r="W29"/>
  <c r="V29"/>
  <c r="S29"/>
  <c r="N29"/>
  <c r="F29"/>
  <c r="E29"/>
  <c r="D29"/>
  <c r="C29"/>
  <c r="F26"/>
  <c r="W26"/>
  <c r="N26"/>
  <c r="N27" i="8"/>
  <c r="AF28"/>
  <c r="AC28"/>
  <c r="W28"/>
  <c r="V28"/>
  <c r="S28"/>
  <c r="F28"/>
  <c r="E28"/>
  <c r="C28"/>
  <c r="S25"/>
  <c r="W25"/>
  <c r="V25"/>
  <c r="N25"/>
  <c r="F25"/>
  <c r="E25"/>
  <c r="D25"/>
  <c r="C25"/>
  <c r="AG25"/>
  <c r="AF25"/>
  <c r="F22"/>
  <c r="N22"/>
  <c r="AC28" i="6"/>
  <c r="W28"/>
  <c r="V28"/>
  <c r="S28"/>
  <c r="N28"/>
  <c r="AG39"/>
  <c r="AD39"/>
  <c r="AE39"/>
  <c r="X39"/>
  <c r="Y39"/>
  <c r="Z39"/>
  <c r="AA39"/>
  <c r="AB39"/>
  <c r="T39"/>
  <c r="U39"/>
  <c r="O39"/>
  <c r="P39"/>
  <c r="Q39"/>
  <c r="R39"/>
  <c r="G39"/>
  <c r="H39"/>
  <c r="I39"/>
  <c r="J39"/>
  <c r="K39"/>
  <c r="L39"/>
  <c r="M39"/>
  <c r="W39"/>
  <c r="AC39"/>
  <c r="AF39"/>
  <c r="N39"/>
  <c r="S39"/>
  <c r="V39"/>
  <c r="D39"/>
  <c r="E39"/>
  <c r="F39"/>
  <c r="C39"/>
  <c r="AF29"/>
  <c r="AC29"/>
  <c r="W29"/>
  <c r="V29"/>
  <c r="S29"/>
  <c r="F29"/>
  <c r="E29"/>
  <c r="C29"/>
  <c r="C26"/>
  <c r="D26"/>
  <c r="E26"/>
  <c r="F26"/>
  <c r="N26"/>
  <c r="S26"/>
  <c r="V26"/>
  <c r="W26"/>
  <c r="AG26"/>
  <c r="AF26"/>
  <c r="F23"/>
  <c r="N23"/>
  <c r="AG28" i="5"/>
  <c r="W28"/>
  <c r="S28"/>
  <c r="N28"/>
  <c r="F28"/>
  <c r="E28"/>
  <c r="D28"/>
  <c r="S26"/>
  <c r="AF29"/>
  <c r="AC29"/>
  <c r="W29"/>
  <c r="V29"/>
  <c r="S29"/>
  <c r="F29"/>
  <c r="E29"/>
  <c r="C29"/>
  <c r="N27"/>
  <c r="F23"/>
  <c r="N26"/>
  <c r="W26"/>
  <c r="AG26"/>
  <c r="F26"/>
  <c r="E26"/>
  <c r="D26"/>
  <c r="C26"/>
  <c r="D23"/>
  <c r="E23"/>
  <c r="N23"/>
  <c r="N18" i="2"/>
  <c r="F18"/>
  <c r="E18"/>
  <c r="D18"/>
  <c r="C18"/>
  <c r="N28" l="1"/>
  <c r="G26"/>
  <c r="S26"/>
  <c r="G29"/>
  <c r="S29"/>
  <c r="AF29"/>
  <c r="AC29"/>
  <c r="W29"/>
  <c r="V29"/>
  <c r="F29"/>
  <c r="E29"/>
  <c r="C29"/>
  <c r="AG27"/>
  <c r="AF27"/>
  <c r="AC27"/>
  <c r="W27"/>
  <c r="V27"/>
  <c r="S27"/>
  <c r="N27"/>
  <c r="G27"/>
  <c r="F27"/>
  <c r="E27"/>
  <c r="D27"/>
  <c r="C27"/>
  <c r="N26"/>
  <c r="F26"/>
  <c r="D26"/>
  <c r="C26"/>
  <c r="AH35" i="7" l="1"/>
  <c r="AH34"/>
  <c r="AG33"/>
  <c r="AF33"/>
  <c r="AE33"/>
  <c r="AD33"/>
  <c r="AC33"/>
  <c r="AB33"/>
  <c r="AA33"/>
  <c r="Z33"/>
  <c r="Y33"/>
  <c r="X33"/>
  <c r="W33"/>
  <c r="V33"/>
  <c r="U33"/>
  <c r="T33"/>
  <c r="S33"/>
  <c r="R33"/>
  <c r="Q33"/>
  <c r="P33"/>
  <c r="O33"/>
  <c r="N33"/>
  <c r="M33"/>
  <c r="L33"/>
  <c r="K33"/>
  <c r="J33"/>
  <c r="I33"/>
  <c r="H33"/>
  <c r="G33"/>
  <c r="F33"/>
  <c r="E33"/>
  <c r="D33"/>
  <c r="C33"/>
  <c r="AH32"/>
  <c r="AH31"/>
  <c r="AH30"/>
  <c r="AH29"/>
  <c r="AG28"/>
  <c r="AF28"/>
  <c r="AE28"/>
  <c r="AD28"/>
  <c r="AC28"/>
  <c r="AC24" s="1"/>
  <c r="AC23" s="1"/>
  <c r="AC22" s="1"/>
  <c r="AC18" s="1"/>
  <c r="AC36" s="1"/>
  <c r="AC39" s="1"/>
  <c r="AB28"/>
  <c r="AA28"/>
  <c r="Z28"/>
  <c r="Y28"/>
  <c r="Y24" s="1"/>
  <c r="Y23" s="1"/>
  <c r="Y22" s="1"/>
  <c r="Y18" s="1"/>
  <c r="Y36" s="1"/>
  <c r="Y39" s="1"/>
  <c r="X28"/>
  <c r="W28"/>
  <c r="V28"/>
  <c r="U28"/>
  <c r="U24" s="1"/>
  <c r="U23" s="1"/>
  <c r="U22" s="1"/>
  <c r="U18" s="1"/>
  <c r="U36" s="1"/>
  <c r="U39" s="1"/>
  <c r="T28"/>
  <c r="S28"/>
  <c r="R28"/>
  <c r="Q28"/>
  <c r="P28"/>
  <c r="O28"/>
  <c r="N28"/>
  <c r="M28"/>
  <c r="M24" s="1"/>
  <c r="M23" s="1"/>
  <c r="M22" s="1"/>
  <c r="M18" s="1"/>
  <c r="M36" s="1"/>
  <c r="M39" s="1"/>
  <c r="L28"/>
  <c r="K28"/>
  <c r="J28"/>
  <c r="I28"/>
  <c r="H28"/>
  <c r="G28"/>
  <c r="F28"/>
  <c r="E28"/>
  <c r="D28"/>
  <c r="C28"/>
  <c r="AH27"/>
  <c r="AH26"/>
  <c r="AG25"/>
  <c r="AF25"/>
  <c r="AE25"/>
  <c r="AE24" s="1"/>
  <c r="AE23" s="1"/>
  <c r="AE22" s="1"/>
  <c r="AE18" s="1"/>
  <c r="AE36" s="1"/>
  <c r="AE39" s="1"/>
  <c r="AD25"/>
  <c r="AC25"/>
  <c r="AB25"/>
  <c r="AA25"/>
  <c r="AA24" s="1"/>
  <c r="AA23" s="1"/>
  <c r="AA22" s="1"/>
  <c r="AA18" s="1"/>
  <c r="AA36" s="1"/>
  <c r="AA39" s="1"/>
  <c r="Z25"/>
  <c r="Y25"/>
  <c r="X25"/>
  <c r="W25"/>
  <c r="W24" s="1"/>
  <c r="W23" s="1"/>
  <c r="W22" s="1"/>
  <c r="W18" s="1"/>
  <c r="W36" s="1"/>
  <c r="W39" s="1"/>
  <c r="V25"/>
  <c r="U25"/>
  <c r="T25"/>
  <c r="S25"/>
  <c r="R25"/>
  <c r="R24" s="1"/>
  <c r="R23" s="1"/>
  <c r="R22" s="1"/>
  <c r="R18" s="1"/>
  <c r="R36" s="1"/>
  <c r="R39" s="1"/>
  <c r="Q25"/>
  <c r="P25"/>
  <c r="O25"/>
  <c r="O24" s="1"/>
  <c r="O23" s="1"/>
  <c r="O22" s="1"/>
  <c r="O18" s="1"/>
  <c r="O36" s="1"/>
  <c r="O39" s="1"/>
  <c r="N25"/>
  <c r="M25"/>
  <c r="L25"/>
  <c r="K25"/>
  <c r="K24" s="1"/>
  <c r="K23" s="1"/>
  <c r="K22" s="1"/>
  <c r="K18" s="1"/>
  <c r="K36" s="1"/>
  <c r="K39" s="1"/>
  <c r="J25"/>
  <c r="I25"/>
  <c r="H25"/>
  <c r="G25"/>
  <c r="G24" s="1"/>
  <c r="G23" s="1"/>
  <c r="G22" s="1"/>
  <c r="G18" s="1"/>
  <c r="G36" s="1"/>
  <c r="G39" s="1"/>
  <c r="F25"/>
  <c r="E25"/>
  <c r="D25"/>
  <c r="C25"/>
  <c r="AG24"/>
  <c r="AB24"/>
  <c r="X24"/>
  <c r="X23" s="1"/>
  <c r="X22" s="1"/>
  <c r="X18" s="1"/>
  <c r="X36" s="1"/>
  <c r="X39" s="1"/>
  <c r="T24"/>
  <c r="Q24"/>
  <c r="P24"/>
  <c r="L24"/>
  <c r="I24"/>
  <c r="H24"/>
  <c r="AB23"/>
  <c r="T23"/>
  <c r="Q23"/>
  <c r="P23"/>
  <c r="L23"/>
  <c r="I23"/>
  <c r="H23"/>
  <c r="AB22"/>
  <c r="T22"/>
  <c r="Q22"/>
  <c r="P22"/>
  <c r="L22"/>
  <c r="L18" s="1"/>
  <c r="L36" s="1"/>
  <c r="L39" s="1"/>
  <c r="I22"/>
  <c r="I18" s="1"/>
  <c r="I36" s="1"/>
  <c r="I39" s="1"/>
  <c r="H22"/>
  <c r="AH21"/>
  <c r="AH19"/>
  <c r="AB18"/>
  <c r="AB36" s="1"/>
  <c r="AB39" s="1"/>
  <c r="T18"/>
  <c r="T36" s="1"/>
  <c r="T39" s="1"/>
  <c r="Q18"/>
  <c r="Q36" s="1"/>
  <c r="Q39" s="1"/>
  <c r="P18"/>
  <c r="P36" s="1"/>
  <c r="P39" s="1"/>
  <c r="H18"/>
  <c r="H36" s="1"/>
  <c r="H39" s="1"/>
  <c r="AH17"/>
  <c r="AH31" i="8"/>
  <c r="AH30"/>
  <c r="AG29"/>
  <c r="AF29"/>
  <c r="AE29"/>
  <c r="AD29"/>
  <c r="AC29"/>
  <c r="AB29"/>
  <c r="AA29"/>
  <c r="Z29"/>
  <c r="Y29"/>
  <c r="X29"/>
  <c r="W29"/>
  <c r="V29"/>
  <c r="U29"/>
  <c r="T29"/>
  <c r="S29"/>
  <c r="R29"/>
  <c r="Q29"/>
  <c r="P29"/>
  <c r="O29"/>
  <c r="N29"/>
  <c r="M29"/>
  <c r="L29"/>
  <c r="K29"/>
  <c r="J29"/>
  <c r="I29"/>
  <c r="H29"/>
  <c r="G29"/>
  <c r="F29"/>
  <c r="E29"/>
  <c r="D29"/>
  <c r="C29"/>
  <c r="AH28"/>
  <c r="AH27"/>
  <c r="AH26"/>
  <c r="AH25"/>
  <c r="AG24"/>
  <c r="AF24"/>
  <c r="AE24"/>
  <c r="AD24"/>
  <c r="AC24"/>
  <c r="AB24"/>
  <c r="AA24"/>
  <c r="AA20" s="1"/>
  <c r="AA19" s="1"/>
  <c r="AA18" s="1"/>
  <c r="AA14" s="1"/>
  <c r="AA32" s="1"/>
  <c r="AA35" s="1"/>
  <c r="Z24"/>
  <c r="Y24"/>
  <c r="X24"/>
  <c r="W24"/>
  <c r="W20" s="1"/>
  <c r="W19" s="1"/>
  <c r="W18" s="1"/>
  <c r="W14" s="1"/>
  <c r="W32" s="1"/>
  <c r="W35" s="1"/>
  <c r="V24"/>
  <c r="U24"/>
  <c r="T24"/>
  <c r="S24"/>
  <c r="R24"/>
  <c r="Q24"/>
  <c r="P24"/>
  <c r="O24"/>
  <c r="N24"/>
  <c r="M24"/>
  <c r="L24"/>
  <c r="K24"/>
  <c r="K20" s="1"/>
  <c r="K19" s="1"/>
  <c r="K18" s="1"/>
  <c r="K14" s="1"/>
  <c r="K32" s="1"/>
  <c r="K35" s="1"/>
  <c r="J24"/>
  <c r="I24"/>
  <c r="H24"/>
  <c r="G24"/>
  <c r="G20" s="1"/>
  <c r="G19" s="1"/>
  <c r="G18" s="1"/>
  <c r="G14" s="1"/>
  <c r="G32" s="1"/>
  <c r="G35" s="1"/>
  <c r="F24"/>
  <c r="E24"/>
  <c r="D24"/>
  <c r="C24"/>
  <c r="C20" s="1"/>
  <c r="AH23"/>
  <c r="AH22"/>
  <c r="AG21"/>
  <c r="AF21"/>
  <c r="AE21"/>
  <c r="AD21"/>
  <c r="AD20" s="1"/>
  <c r="AD19" s="1"/>
  <c r="AD18" s="1"/>
  <c r="AD14" s="1"/>
  <c r="AD32" s="1"/>
  <c r="AD35" s="1"/>
  <c r="AC21"/>
  <c r="AB21"/>
  <c r="AB20" s="1"/>
  <c r="AB19" s="1"/>
  <c r="AB18" s="1"/>
  <c r="AB14" s="1"/>
  <c r="AB32" s="1"/>
  <c r="AB35" s="1"/>
  <c r="AA21"/>
  <c r="Z21"/>
  <c r="Z20" s="1"/>
  <c r="Z19" s="1"/>
  <c r="Z18" s="1"/>
  <c r="Z14" s="1"/>
  <c r="Z32" s="1"/>
  <c r="Z35" s="1"/>
  <c r="Y21"/>
  <c r="X21"/>
  <c r="X20" s="1"/>
  <c r="X19" s="1"/>
  <c r="X18" s="1"/>
  <c r="X14" s="1"/>
  <c r="X32" s="1"/>
  <c r="X35" s="1"/>
  <c r="W21"/>
  <c r="V21"/>
  <c r="U21"/>
  <c r="T21"/>
  <c r="T20" s="1"/>
  <c r="T19" s="1"/>
  <c r="T18" s="1"/>
  <c r="T14" s="1"/>
  <c r="T32" s="1"/>
  <c r="T35" s="1"/>
  <c r="S21"/>
  <c r="R21"/>
  <c r="R20" s="1"/>
  <c r="R19" s="1"/>
  <c r="R18" s="1"/>
  <c r="R14" s="1"/>
  <c r="R32" s="1"/>
  <c r="R35" s="1"/>
  <c r="Q21"/>
  <c r="P21"/>
  <c r="P20" s="1"/>
  <c r="P19" s="1"/>
  <c r="P18" s="1"/>
  <c r="P14" s="1"/>
  <c r="P32" s="1"/>
  <c r="P35" s="1"/>
  <c r="O21"/>
  <c r="N21"/>
  <c r="M21"/>
  <c r="L21"/>
  <c r="L20" s="1"/>
  <c r="L19" s="1"/>
  <c r="L18" s="1"/>
  <c r="L14" s="1"/>
  <c r="L32" s="1"/>
  <c r="L35" s="1"/>
  <c r="K21"/>
  <c r="J21"/>
  <c r="J20" s="1"/>
  <c r="J19" s="1"/>
  <c r="J18" s="1"/>
  <c r="J14" s="1"/>
  <c r="J32" s="1"/>
  <c r="J35" s="1"/>
  <c r="I21"/>
  <c r="H21"/>
  <c r="H20" s="1"/>
  <c r="H19" s="1"/>
  <c r="H18" s="1"/>
  <c r="H14" s="1"/>
  <c r="H32" s="1"/>
  <c r="H35" s="1"/>
  <c r="G21"/>
  <c r="F21"/>
  <c r="E21"/>
  <c r="D21"/>
  <c r="C21"/>
  <c r="AG20"/>
  <c r="AG19" s="1"/>
  <c r="AG18" s="1"/>
  <c r="AG14" s="1"/>
  <c r="AG32" s="1"/>
  <c r="AG35" s="1"/>
  <c r="S20"/>
  <c r="S19" s="1"/>
  <c r="S18" s="1"/>
  <c r="S14" s="1"/>
  <c r="S32" s="1"/>
  <c r="S35" s="1"/>
  <c r="Q20"/>
  <c r="Q19" s="1"/>
  <c r="Q18" s="1"/>
  <c r="Q14" s="1"/>
  <c r="Q32" s="1"/>
  <c r="Q35" s="1"/>
  <c r="AH17"/>
  <c r="AH15"/>
  <c r="AH13"/>
  <c r="AI13" s="1"/>
  <c r="AH32" i="6"/>
  <c r="AH31"/>
  <c r="AG30"/>
  <c r="AF30"/>
  <c r="AE30"/>
  <c r="AD30"/>
  <c r="AC30"/>
  <c r="AB30"/>
  <c r="AA30"/>
  <c r="Z30"/>
  <c r="Y30"/>
  <c r="X30"/>
  <c r="W30"/>
  <c r="V30"/>
  <c r="U30"/>
  <c r="T30"/>
  <c r="S30"/>
  <c r="R30"/>
  <c r="Q30"/>
  <c r="P30"/>
  <c r="O30"/>
  <c r="N30"/>
  <c r="M30"/>
  <c r="L30"/>
  <c r="K30"/>
  <c r="J30"/>
  <c r="I30"/>
  <c r="H30"/>
  <c r="G30"/>
  <c r="F30"/>
  <c r="E30"/>
  <c r="D30"/>
  <c r="C30"/>
  <c r="AH29"/>
  <c r="AH28"/>
  <c r="AH27"/>
  <c r="AH26"/>
  <c r="AG25"/>
  <c r="AF25"/>
  <c r="AE25"/>
  <c r="AD25"/>
  <c r="AC25"/>
  <c r="AB25"/>
  <c r="AA25"/>
  <c r="Z25"/>
  <c r="Y25"/>
  <c r="X25"/>
  <c r="W25"/>
  <c r="V25"/>
  <c r="U25"/>
  <c r="T25"/>
  <c r="S25"/>
  <c r="R25"/>
  <c r="Q25"/>
  <c r="P25"/>
  <c r="O25"/>
  <c r="N25"/>
  <c r="M25"/>
  <c r="L25"/>
  <c r="L21" s="1"/>
  <c r="L20" s="1"/>
  <c r="L19" s="1"/>
  <c r="L15" s="1"/>
  <c r="L33" s="1"/>
  <c r="L36" s="1"/>
  <c r="K25"/>
  <c r="J25"/>
  <c r="I25"/>
  <c r="H25"/>
  <c r="G25"/>
  <c r="F25"/>
  <c r="E25"/>
  <c r="D25"/>
  <c r="D21" s="1"/>
  <c r="C25"/>
  <c r="AH24"/>
  <c r="AH23"/>
  <c r="AG22"/>
  <c r="AF22"/>
  <c r="AE22"/>
  <c r="AE21" s="1"/>
  <c r="AE20" s="1"/>
  <c r="AE19" s="1"/>
  <c r="AE15" s="1"/>
  <c r="AE33" s="1"/>
  <c r="AE36" s="1"/>
  <c r="AD22"/>
  <c r="AC22"/>
  <c r="AB22"/>
  <c r="AA22"/>
  <c r="AA21" s="1"/>
  <c r="AA20" s="1"/>
  <c r="AA19" s="1"/>
  <c r="AA15" s="1"/>
  <c r="AA33" s="1"/>
  <c r="AA36" s="1"/>
  <c r="Z22"/>
  <c r="Z21" s="1"/>
  <c r="Z20" s="1"/>
  <c r="Z19" s="1"/>
  <c r="Z15" s="1"/>
  <c r="Z33" s="1"/>
  <c r="Z36" s="1"/>
  <c r="Y22"/>
  <c r="X22"/>
  <c r="W22"/>
  <c r="V22"/>
  <c r="U22"/>
  <c r="T22"/>
  <c r="S22"/>
  <c r="R22"/>
  <c r="R21" s="1"/>
  <c r="R20" s="1"/>
  <c r="R19" s="1"/>
  <c r="R15" s="1"/>
  <c r="R33" s="1"/>
  <c r="R36" s="1"/>
  <c r="Q22"/>
  <c r="P22"/>
  <c r="O22"/>
  <c r="O21" s="1"/>
  <c r="O20" s="1"/>
  <c r="O19" s="1"/>
  <c r="O15" s="1"/>
  <c r="O33" s="1"/>
  <c r="O36" s="1"/>
  <c r="N22"/>
  <c r="M22"/>
  <c r="L22"/>
  <c r="K22"/>
  <c r="K21" s="1"/>
  <c r="K20" s="1"/>
  <c r="K19" s="1"/>
  <c r="K15" s="1"/>
  <c r="K33" s="1"/>
  <c r="K36" s="1"/>
  <c r="J22"/>
  <c r="I22"/>
  <c r="H22"/>
  <c r="G22"/>
  <c r="G21" s="1"/>
  <c r="G20" s="1"/>
  <c r="G19" s="1"/>
  <c r="G15" s="1"/>
  <c r="G33" s="1"/>
  <c r="G36" s="1"/>
  <c r="F22"/>
  <c r="E22"/>
  <c r="D22"/>
  <c r="C22"/>
  <c r="AD21"/>
  <c r="AD20" s="1"/>
  <c r="AD19" s="1"/>
  <c r="AD15" s="1"/>
  <c r="AD33" s="1"/>
  <c r="AD36" s="1"/>
  <c r="AB21"/>
  <c r="AB20" s="1"/>
  <c r="AB19" s="1"/>
  <c r="AB15" s="1"/>
  <c r="AB33" s="1"/>
  <c r="AB36" s="1"/>
  <c r="J21"/>
  <c r="J20" s="1"/>
  <c r="J19" s="1"/>
  <c r="J15" s="1"/>
  <c r="J33" s="1"/>
  <c r="J36" s="1"/>
  <c r="H21"/>
  <c r="H20" s="1"/>
  <c r="H19" s="1"/>
  <c r="H15" s="1"/>
  <c r="H33" s="1"/>
  <c r="H36" s="1"/>
  <c r="AH18"/>
  <c r="AH16"/>
  <c r="AH14"/>
  <c r="AH32" i="5"/>
  <c r="AH31"/>
  <c r="AG30"/>
  <c r="AF30"/>
  <c r="AE30"/>
  <c r="AD30"/>
  <c r="AC30"/>
  <c r="AB30"/>
  <c r="AA30"/>
  <c r="Z30"/>
  <c r="Y30"/>
  <c r="X30"/>
  <c r="W30"/>
  <c r="V30"/>
  <c r="U30"/>
  <c r="T30"/>
  <c r="S30"/>
  <c r="R30"/>
  <c r="Q30"/>
  <c r="P30"/>
  <c r="O30"/>
  <c r="N30"/>
  <c r="M30"/>
  <c r="L30"/>
  <c r="K30"/>
  <c r="J30"/>
  <c r="I30"/>
  <c r="H30"/>
  <c r="G30"/>
  <c r="F30"/>
  <c r="E30"/>
  <c r="D30"/>
  <c r="C30"/>
  <c r="AH29"/>
  <c r="AH28"/>
  <c r="AH27"/>
  <c r="AH26"/>
  <c r="AG25"/>
  <c r="AF25"/>
  <c r="AE25"/>
  <c r="AE21" s="1"/>
  <c r="AE20" s="1"/>
  <c r="AE19" s="1"/>
  <c r="AE15" s="1"/>
  <c r="AE33" s="1"/>
  <c r="AE36" s="1"/>
  <c r="AD25"/>
  <c r="AC25"/>
  <c r="AB25"/>
  <c r="AA25"/>
  <c r="AA21" s="1"/>
  <c r="AA20" s="1"/>
  <c r="AA19" s="1"/>
  <c r="AA15" s="1"/>
  <c r="AA33" s="1"/>
  <c r="AA36" s="1"/>
  <c r="Z25"/>
  <c r="Y25"/>
  <c r="X25"/>
  <c r="W25"/>
  <c r="W21" s="1"/>
  <c r="V25"/>
  <c r="U25"/>
  <c r="T25"/>
  <c r="S25"/>
  <c r="S21" s="1"/>
  <c r="R25"/>
  <c r="Q25"/>
  <c r="P25"/>
  <c r="O25"/>
  <c r="O21" s="1"/>
  <c r="O20" s="1"/>
  <c r="O19" s="1"/>
  <c r="O15" s="1"/>
  <c r="O33" s="1"/>
  <c r="O36" s="1"/>
  <c r="N25"/>
  <c r="M25"/>
  <c r="L25"/>
  <c r="K25"/>
  <c r="K21" s="1"/>
  <c r="K20" s="1"/>
  <c r="K19" s="1"/>
  <c r="K15" s="1"/>
  <c r="K33" s="1"/>
  <c r="K36" s="1"/>
  <c r="J25"/>
  <c r="I25"/>
  <c r="H25"/>
  <c r="G25"/>
  <c r="F25"/>
  <c r="E25"/>
  <c r="D25"/>
  <c r="C25"/>
  <c r="AH24"/>
  <c r="AH23"/>
  <c r="AG22"/>
  <c r="AF22"/>
  <c r="AE22"/>
  <c r="AD22"/>
  <c r="AC22"/>
  <c r="AB22"/>
  <c r="AA22"/>
  <c r="Z22"/>
  <c r="Y22"/>
  <c r="Y21" s="1"/>
  <c r="Y20" s="1"/>
  <c r="Y19" s="1"/>
  <c r="Y15" s="1"/>
  <c r="Y33" s="1"/>
  <c r="Y36" s="1"/>
  <c r="X22"/>
  <c r="X21" s="1"/>
  <c r="X20" s="1"/>
  <c r="X19" s="1"/>
  <c r="X15" s="1"/>
  <c r="X33" s="1"/>
  <c r="X36" s="1"/>
  <c r="W22"/>
  <c r="V22"/>
  <c r="U22"/>
  <c r="U21" s="1"/>
  <c r="U20" s="1"/>
  <c r="U19" s="1"/>
  <c r="U15" s="1"/>
  <c r="U33" s="1"/>
  <c r="U36" s="1"/>
  <c r="T22"/>
  <c r="S22"/>
  <c r="R22"/>
  <c r="Q22"/>
  <c r="Q21" s="1"/>
  <c r="Q20" s="1"/>
  <c r="Q19" s="1"/>
  <c r="Q15" s="1"/>
  <c r="Q33" s="1"/>
  <c r="Q36" s="1"/>
  <c r="P22"/>
  <c r="P21" s="1"/>
  <c r="P20" s="1"/>
  <c r="P19" s="1"/>
  <c r="P15" s="1"/>
  <c r="P33" s="1"/>
  <c r="P36" s="1"/>
  <c r="O22"/>
  <c r="N22"/>
  <c r="M22"/>
  <c r="M21" s="1"/>
  <c r="M20" s="1"/>
  <c r="M19" s="1"/>
  <c r="M15" s="1"/>
  <c r="M33" s="1"/>
  <c r="M36" s="1"/>
  <c r="L22"/>
  <c r="K22"/>
  <c r="J22"/>
  <c r="I22"/>
  <c r="I21" s="1"/>
  <c r="I20" s="1"/>
  <c r="I19" s="1"/>
  <c r="I15" s="1"/>
  <c r="I33" s="1"/>
  <c r="I36" s="1"/>
  <c r="H22"/>
  <c r="H21" s="1"/>
  <c r="H20" s="1"/>
  <c r="H19" s="1"/>
  <c r="H15" s="1"/>
  <c r="H33" s="1"/>
  <c r="H36" s="1"/>
  <c r="G22"/>
  <c r="F22"/>
  <c r="E22"/>
  <c r="D22"/>
  <c r="C22"/>
  <c r="AD21"/>
  <c r="AD20" s="1"/>
  <c r="AD19" s="1"/>
  <c r="AD15" s="1"/>
  <c r="AD33" s="1"/>
  <c r="AD36" s="1"/>
  <c r="AB21"/>
  <c r="AB20" s="1"/>
  <c r="AB19" s="1"/>
  <c r="AB15" s="1"/>
  <c r="AB33" s="1"/>
  <c r="AB36" s="1"/>
  <c r="Z21"/>
  <c r="T21"/>
  <c r="T20" s="1"/>
  <c r="T19" s="1"/>
  <c r="T15" s="1"/>
  <c r="T33" s="1"/>
  <c r="T36" s="1"/>
  <c r="R21"/>
  <c r="L21"/>
  <c r="L20" s="1"/>
  <c r="L19" s="1"/>
  <c r="L15" s="1"/>
  <c r="L33" s="1"/>
  <c r="L36" s="1"/>
  <c r="J21"/>
  <c r="Z20"/>
  <c r="Z19" s="1"/>
  <c r="Z15" s="1"/>
  <c r="Z33" s="1"/>
  <c r="Z36" s="1"/>
  <c r="R20"/>
  <c r="R19" s="1"/>
  <c r="R15" s="1"/>
  <c r="R33" s="1"/>
  <c r="R36" s="1"/>
  <c r="J20"/>
  <c r="J19" s="1"/>
  <c r="J15" s="1"/>
  <c r="J33" s="1"/>
  <c r="J36" s="1"/>
  <c r="AH18"/>
  <c r="AH16"/>
  <c r="AH14"/>
  <c r="AI14" s="1"/>
  <c r="AH32" i="2"/>
  <c r="AH31"/>
  <c r="AG30"/>
  <c r="AF30"/>
  <c r="AE30"/>
  <c r="AD30"/>
  <c r="AC30"/>
  <c r="AB30"/>
  <c r="AA30"/>
  <c r="Z30"/>
  <c r="Y30"/>
  <c r="X30"/>
  <c r="W30"/>
  <c r="V30"/>
  <c r="U30"/>
  <c r="T30"/>
  <c r="S30"/>
  <c r="R30"/>
  <c r="Q30"/>
  <c r="P30"/>
  <c r="O30"/>
  <c r="N30"/>
  <c r="M30"/>
  <c r="L30"/>
  <c r="K30"/>
  <c r="J30"/>
  <c r="I30"/>
  <c r="H30"/>
  <c r="G30"/>
  <c r="F30"/>
  <c r="E30"/>
  <c r="D30"/>
  <c r="C30"/>
  <c r="AH29"/>
  <c r="AH28"/>
  <c r="AH27"/>
  <c r="AH26"/>
  <c r="AG25"/>
  <c r="AF25"/>
  <c r="AE25"/>
  <c r="AD25"/>
  <c r="AC25"/>
  <c r="AB25"/>
  <c r="AA25"/>
  <c r="Z25"/>
  <c r="Y25"/>
  <c r="X25"/>
  <c r="W25"/>
  <c r="W21" s="1"/>
  <c r="V25"/>
  <c r="U25"/>
  <c r="T25"/>
  <c r="S25"/>
  <c r="S21" s="1"/>
  <c r="R25"/>
  <c r="Q25"/>
  <c r="P25"/>
  <c r="O25"/>
  <c r="N25"/>
  <c r="M25"/>
  <c r="L25"/>
  <c r="K25"/>
  <c r="K21" s="1"/>
  <c r="K20" s="1"/>
  <c r="K19" s="1"/>
  <c r="K15" s="1"/>
  <c r="K33" s="1"/>
  <c r="J25"/>
  <c r="I25"/>
  <c r="H25"/>
  <c r="G25"/>
  <c r="G21" s="1"/>
  <c r="F25"/>
  <c r="E25"/>
  <c r="D25"/>
  <c r="C25"/>
  <c r="C21" s="1"/>
  <c r="AH24"/>
  <c r="AH23"/>
  <c r="AG22"/>
  <c r="AF22"/>
  <c r="AE22"/>
  <c r="AD22"/>
  <c r="AC22"/>
  <c r="AB22"/>
  <c r="AB21" s="1"/>
  <c r="AB20" s="1"/>
  <c r="AB19" s="1"/>
  <c r="AB15" s="1"/>
  <c r="AB33" s="1"/>
  <c r="AA22"/>
  <c r="Z22"/>
  <c r="Y22"/>
  <c r="Y21" s="1"/>
  <c r="Y20" s="1"/>
  <c r="Y19" s="1"/>
  <c r="Y15" s="1"/>
  <c r="Y33" s="1"/>
  <c r="X22"/>
  <c r="W22"/>
  <c r="V22"/>
  <c r="U22"/>
  <c r="U21" s="1"/>
  <c r="U20" s="1"/>
  <c r="U19" s="1"/>
  <c r="U15" s="1"/>
  <c r="U33" s="1"/>
  <c r="T22"/>
  <c r="T21" s="1"/>
  <c r="T20" s="1"/>
  <c r="T19" s="1"/>
  <c r="T15" s="1"/>
  <c r="T33" s="1"/>
  <c r="S22"/>
  <c r="R22"/>
  <c r="Q22"/>
  <c r="Q21" s="1"/>
  <c r="Q20" s="1"/>
  <c r="Q19" s="1"/>
  <c r="Q15" s="1"/>
  <c r="Q33" s="1"/>
  <c r="P22"/>
  <c r="O22"/>
  <c r="N22"/>
  <c r="M22"/>
  <c r="M21" s="1"/>
  <c r="M20" s="1"/>
  <c r="M19" s="1"/>
  <c r="M15" s="1"/>
  <c r="M33" s="1"/>
  <c r="L22"/>
  <c r="K22"/>
  <c r="J22"/>
  <c r="I22"/>
  <c r="I21" s="1"/>
  <c r="I20" s="1"/>
  <c r="I19" s="1"/>
  <c r="I15" s="1"/>
  <c r="I33" s="1"/>
  <c r="H22"/>
  <c r="H21" s="1"/>
  <c r="H20" s="1"/>
  <c r="H19" s="1"/>
  <c r="H15" s="1"/>
  <c r="H33" s="1"/>
  <c r="G22"/>
  <c r="F22"/>
  <c r="E22"/>
  <c r="D22"/>
  <c r="C22"/>
  <c r="AD21"/>
  <c r="AD20" s="1"/>
  <c r="AD19" s="1"/>
  <c r="AD15" s="1"/>
  <c r="AD33" s="1"/>
  <c r="AA21"/>
  <c r="Z21"/>
  <c r="R21"/>
  <c r="R20" s="1"/>
  <c r="R19" s="1"/>
  <c r="R15" s="1"/>
  <c r="R33" s="1"/>
  <c r="O21"/>
  <c r="O20" s="1"/>
  <c r="O19" s="1"/>
  <c r="O15" s="1"/>
  <c r="O33" s="1"/>
  <c r="J21"/>
  <c r="J20" s="1"/>
  <c r="J19" s="1"/>
  <c r="J15" s="1"/>
  <c r="J33" s="1"/>
  <c r="AA20"/>
  <c r="AA19" s="1"/>
  <c r="AA15" s="1"/>
  <c r="AA33" s="1"/>
  <c r="Z20"/>
  <c r="Z19" s="1"/>
  <c r="Z15" s="1"/>
  <c r="Z33" s="1"/>
  <c r="AH16"/>
  <c r="AH14"/>
  <c r="AI14" s="1"/>
  <c r="AH32" i="1"/>
  <c r="AH31"/>
  <c r="AH29"/>
  <c r="AH28"/>
  <c r="AH27"/>
  <c r="AH26"/>
  <c r="AH24"/>
  <c r="AH23"/>
  <c r="AH18"/>
  <c r="D22"/>
  <c r="E22"/>
  <c r="F22"/>
  <c r="G22"/>
  <c r="H22"/>
  <c r="I22"/>
  <c r="J22"/>
  <c r="K22"/>
  <c r="L22"/>
  <c r="M22"/>
  <c r="N22"/>
  <c r="O22"/>
  <c r="P22"/>
  <c r="Q22"/>
  <c r="R22"/>
  <c r="S22"/>
  <c r="T22"/>
  <c r="U22"/>
  <c r="V22"/>
  <c r="W22"/>
  <c r="X22"/>
  <c r="Y22"/>
  <c r="Z22"/>
  <c r="AA22"/>
  <c r="AB22"/>
  <c r="AC22"/>
  <c r="AD22"/>
  <c r="AE22"/>
  <c r="AF22"/>
  <c r="AG22"/>
  <c r="D25"/>
  <c r="E25"/>
  <c r="F25"/>
  <c r="G25"/>
  <c r="H25"/>
  <c r="I25"/>
  <c r="J25"/>
  <c r="K25"/>
  <c r="L25"/>
  <c r="M25"/>
  <c r="N25"/>
  <c r="O25"/>
  <c r="P25"/>
  <c r="Q25"/>
  <c r="R25"/>
  <c r="S25"/>
  <c r="T25"/>
  <c r="U25"/>
  <c r="V25"/>
  <c r="W25"/>
  <c r="X25"/>
  <c r="Y25"/>
  <c r="Z25"/>
  <c r="AA25"/>
  <c r="AB25"/>
  <c r="AC25"/>
  <c r="AD25"/>
  <c r="AE25"/>
  <c r="AF25"/>
  <c r="AG25"/>
  <c r="D30"/>
  <c r="E30"/>
  <c r="F30"/>
  <c r="G30"/>
  <c r="H30"/>
  <c r="I30"/>
  <c r="J30"/>
  <c r="K30"/>
  <c r="L30"/>
  <c r="M30"/>
  <c r="N30"/>
  <c r="O30"/>
  <c r="P30"/>
  <c r="Q30"/>
  <c r="R30"/>
  <c r="S30"/>
  <c r="T30"/>
  <c r="U30"/>
  <c r="V30"/>
  <c r="W30"/>
  <c r="X30"/>
  <c r="Y30"/>
  <c r="Z30"/>
  <c r="AA30"/>
  <c r="AB30"/>
  <c r="AC30"/>
  <c r="AD30"/>
  <c r="AE30"/>
  <c r="AF30"/>
  <c r="AG30"/>
  <c r="C25"/>
  <c r="C22"/>
  <c r="AH16"/>
  <c r="AH14"/>
  <c r="AI14" s="1"/>
  <c r="F24" i="7" l="1"/>
  <c r="F23" s="1"/>
  <c r="F22" s="1"/>
  <c r="F18" s="1"/>
  <c r="F36" s="1"/>
  <c r="F39" s="1"/>
  <c r="J24"/>
  <c r="J23" s="1"/>
  <c r="J22" s="1"/>
  <c r="J18" s="1"/>
  <c r="J36" s="1"/>
  <c r="J39" s="1"/>
  <c r="V24"/>
  <c r="V23" s="1"/>
  <c r="V22" s="1"/>
  <c r="V18" s="1"/>
  <c r="V36" s="1"/>
  <c r="V39" s="1"/>
  <c r="Z24"/>
  <c r="Z23" s="1"/>
  <c r="Z22" s="1"/>
  <c r="Z18" s="1"/>
  <c r="Z36" s="1"/>
  <c r="Z39" s="1"/>
  <c r="AD24"/>
  <c r="AD23" s="1"/>
  <c r="AD22" s="1"/>
  <c r="AD18" s="1"/>
  <c r="AD36" s="1"/>
  <c r="AD39" s="1"/>
  <c r="E24"/>
  <c r="E23" s="1"/>
  <c r="E22" s="1"/>
  <c r="E18" s="1"/>
  <c r="E36" s="1"/>
  <c r="E39" s="1"/>
  <c r="C24"/>
  <c r="C23" s="1"/>
  <c r="C22" s="1"/>
  <c r="C18" s="1"/>
  <c r="C36" s="1"/>
  <c r="C39" s="1"/>
  <c r="S24"/>
  <c r="S23" s="1"/>
  <c r="S22" s="1"/>
  <c r="S18" s="1"/>
  <c r="S36" s="1"/>
  <c r="S39" s="1"/>
  <c r="O20" i="8"/>
  <c r="O19" s="1"/>
  <c r="O18" s="1"/>
  <c r="O14" s="1"/>
  <c r="O32" s="1"/>
  <c r="O35" s="1"/>
  <c r="AE20"/>
  <c r="AE19" s="1"/>
  <c r="AE18" s="1"/>
  <c r="AE14" s="1"/>
  <c r="AE32" s="1"/>
  <c r="AE35" s="1"/>
  <c r="V20"/>
  <c r="V19" s="1"/>
  <c r="V18" s="1"/>
  <c r="V14" s="1"/>
  <c r="V32" s="1"/>
  <c r="V35" s="1"/>
  <c r="I20"/>
  <c r="I19" s="1"/>
  <c r="I18" s="1"/>
  <c r="I14" s="1"/>
  <c r="I32" s="1"/>
  <c r="I35" s="1"/>
  <c r="M20"/>
  <c r="M19" s="1"/>
  <c r="M18" s="1"/>
  <c r="M14" s="1"/>
  <c r="M32" s="1"/>
  <c r="M35" s="1"/>
  <c r="U20"/>
  <c r="U19" s="1"/>
  <c r="U18" s="1"/>
  <c r="U14" s="1"/>
  <c r="U32" s="1"/>
  <c r="U35" s="1"/>
  <c r="Y20"/>
  <c r="Y19" s="1"/>
  <c r="Y18" s="1"/>
  <c r="Y14" s="1"/>
  <c r="Y32" s="1"/>
  <c r="Y35" s="1"/>
  <c r="AC20"/>
  <c r="AC19" s="1"/>
  <c r="AC18" s="1"/>
  <c r="AC14" s="1"/>
  <c r="AC32" s="1"/>
  <c r="AC35" s="1"/>
  <c r="I21" i="6"/>
  <c r="I20" s="1"/>
  <c r="I19" s="1"/>
  <c r="I15" s="1"/>
  <c r="I33" s="1"/>
  <c r="I36" s="1"/>
  <c r="M21"/>
  <c r="M20" s="1"/>
  <c r="M19" s="1"/>
  <c r="M15" s="1"/>
  <c r="M33" s="1"/>
  <c r="M36" s="1"/>
  <c r="Q21"/>
  <c r="Q20" s="1"/>
  <c r="Q19" s="1"/>
  <c r="Q15" s="1"/>
  <c r="Q33" s="1"/>
  <c r="Q36" s="1"/>
  <c r="U21"/>
  <c r="U20" s="1"/>
  <c r="U19" s="1"/>
  <c r="U15" s="1"/>
  <c r="U33" s="1"/>
  <c r="U36" s="1"/>
  <c r="Y21"/>
  <c r="Y20" s="1"/>
  <c r="Y19" s="1"/>
  <c r="Y15" s="1"/>
  <c r="Y33" s="1"/>
  <c r="Y36" s="1"/>
  <c r="P21"/>
  <c r="P20" s="1"/>
  <c r="P19" s="1"/>
  <c r="P15" s="1"/>
  <c r="P33" s="1"/>
  <c r="P36" s="1"/>
  <c r="T21"/>
  <c r="T20" s="1"/>
  <c r="T19" s="1"/>
  <c r="T15" s="1"/>
  <c r="T33" s="1"/>
  <c r="T36" s="1"/>
  <c r="X21"/>
  <c r="X20" s="1"/>
  <c r="X19" s="1"/>
  <c r="X15" s="1"/>
  <c r="X33" s="1"/>
  <c r="X36" s="1"/>
  <c r="AF21"/>
  <c r="AF20" s="1"/>
  <c r="AF19" s="1"/>
  <c r="AF15" s="1"/>
  <c r="AF33" s="1"/>
  <c r="AF36" s="1"/>
  <c r="V21"/>
  <c r="V20" s="1"/>
  <c r="V19" s="1"/>
  <c r="V15" s="1"/>
  <c r="V33" s="1"/>
  <c r="V36" s="1"/>
  <c r="G21" i="5"/>
  <c r="G20" s="1"/>
  <c r="G19" s="1"/>
  <c r="G15" s="1"/>
  <c r="G33" s="1"/>
  <c r="G36" s="1"/>
  <c r="V21"/>
  <c r="V20" s="1"/>
  <c r="V19" s="1"/>
  <c r="V15" s="1"/>
  <c r="V33" s="1"/>
  <c r="V36" s="1"/>
  <c r="AF21"/>
  <c r="AF20" s="1"/>
  <c r="AF19" s="1"/>
  <c r="AF15" s="1"/>
  <c r="AF33" s="1"/>
  <c r="AF36" s="1"/>
  <c r="AE21" i="2"/>
  <c r="AE20" s="1"/>
  <c r="AE19" s="1"/>
  <c r="AE15" s="1"/>
  <c r="AE33" s="1"/>
  <c r="F21"/>
  <c r="F20" s="1"/>
  <c r="F19" s="1"/>
  <c r="F15" s="1"/>
  <c r="F33" s="1"/>
  <c r="F36" s="1"/>
  <c r="N21"/>
  <c r="N20" s="1"/>
  <c r="N19" s="1"/>
  <c r="N15" s="1"/>
  <c r="N33" s="1"/>
  <c r="V21"/>
  <c r="V20" s="1"/>
  <c r="V19" s="1"/>
  <c r="V15" s="1"/>
  <c r="V33" s="1"/>
  <c r="D21"/>
  <c r="L21"/>
  <c r="L20" s="1"/>
  <c r="L19" s="1"/>
  <c r="L15" s="1"/>
  <c r="L33" s="1"/>
  <c r="P21"/>
  <c r="P20" s="1"/>
  <c r="P19" s="1"/>
  <c r="P15" s="1"/>
  <c r="P33" s="1"/>
  <c r="X21"/>
  <c r="X20" s="1"/>
  <c r="X19" s="1"/>
  <c r="X15" s="1"/>
  <c r="X33" s="1"/>
  <c r="AF21"/>
  <c r="AF20" s="1"/>
  <c r="AF19" s="1"/>
  <c r="AF15" s="1"/>
  <c r="AF33" s="1"/>
  <c r="AG23" i="7"/>
  <c r="AG22" s="1"/>
  <c r="AG18" s="1"/>
  <c r="AG36" s="1"/>
  <c r="AG39" s="1"/>
  <c r="AH33"/>
  <c r="D20" i="6"/>
  <c r="D19" s="1"/>
  <c r="D15" s="1"/>
  <c r="D33" s="1"/>
  <c r="D36" s="1"/>
  <c r="D20" i="2"/>
  <c r="D19" s="1"/>
  <c r="D15" s="1"/>
  <c r="D33" s="1"/>
  <c r="AH25" i="1"/>
  <c r="AF24" i="7"/>
  <c r="AF23" s="1"/>
  <c r="AF22" s="1"/>
  <c r="AF18" s="1"/>
  <c r="AF36" s="1"/>
  <c r="AF39" s="1"/>
  <c r="N24"/>
  <c r="N23" s="1"/>
  <c r="N22" s="1"/>
  <c r="N18" s="1"/>
  <c r="N36" s="1"/>
  <c r="N39" s="1"/>
  <c r="AH28"/>
  <c r="AH25"/>
  <c r="D24"/>
  <c r="AF20" i="8"/>
  <c r="AF19" s="1"/>
  <c r="AF18" s="1"/>
  <c r="AF14" s="1"/>
  <c r="AF32" s="1"/>
  <c r="AF35" s="1"/>
  <c r="N20"/>
  <c r="N19" s="1"/>
  <c r="N18" s="1"/>
  <c r="N14" s="1"/>
  <c r="N32" s="1"/>
  <c r="N35" s="1"/>
  <c r="F20"/>
  <c r="F19" s="1"/>
  <c r="F18" s="1"/>
  <c r="F14" s="1"/>
  <c r="F32" s="1"/>
  <c r="F35" s="1"/>
  <c r="D20"/>
  <c r="D19" s="1"/>
  <c r="D18" s="1"/>
  <c r="D14" s="1"/>
  <c r="D32" s="1"/>
  <c r="D35" s="1"/>
  <c r="E20"/>
  <c r="E19" s="1"/>
  <c r="E18" s="1"/>
  <c r="E14" s="1"/>
  <c r="E32" s="1"/>
  <c r="E35" s="1"/>
  <c r="AC21" i="6"/>
  <c r="AC20" s="1"/>
  <c r="AC19" s="1"/>
  <c r="AC15" s="1"/>
  <c r="AC33" s="1"/>
  <c r="AC36" s="1"/>
  <c r="W21"/>
  <c r="W20" s="1"/>
  <c r="W19" s="1"/>
  <c r="W15" s="1"/>
  <c r="W33" s="1"/>
  <c r="W36" s="1"/>
  <c r="S21"/>
  <c r="S20" s="1"/>
  <c r="S19" s="1"/>
  <c r="S15" s="1"/>
  <c r="S33" s="1"/>
  <c r="S36" s="1"/>
  <c r="C21"/>
  <c r="C20" s="1"/>
  <c r="C19" s="1"/>
  <c r="C15" s="1"/>
  <c r="AG21"/>
  <c r="AG20" s="1"/>
  <c r="AG19" s="1"/>
  <c r="AG15" s="1"/>
  <c r="AG33" s="1"/>
  <c r="AG36" s="1"/>
  <c r="N21"/>
  <c r="N20" s="1"/>
  <c r="N19" s="1"/>
  <c r="N15" s="1"/>
  <c r="N33" s="1"/>
  <c r="N36" s="1"/>
  <c r="F21"/>
  <c r="F20" s="1"/>
  <c r="F19" s="1"/>
  <c r="F15" s="1"/>
  <c r="F33" s="1"/>
  <c r="F36" s="1"/>
  <c r="E21"/>
  <c r="E20" s="1"/>
  <c r="E19" s="1"/>
  <c r="E15" s="1"/>
  <c r="E33" s="1"/>
  <c r="E36" s="1"/>
  <c r="W20" i="5"/>
  <c r="W19" s="1"/>
  <c r="W15" s="1"/>
  <c r="W33" s="1"/>
  <c r="W36" s="1"/>
  <c r="S20"/>
  <c r="S19" s="1"/>
  <c r="S15" s="1"/>
  <c r="S33" s="1"/>
  <c r="S36" s="1"/>
  <c r="AC21"/>
  <c r="AC20" s="1"/>
  <c r="AC19" s="1"/>
  <c r="AC15" s="1"/>
  <c r="AC33" s="1"/>
  <c r="AC36" s="1"/>
  <c r="C21"/>
  <c r="C20" s="1"/>
  <c r="C19" s="1"/>
  <c r="F21"/>
  <c r="F20" s="1"/>
  <c r="F19" s="1"/>
  <c r="F15" s="1"/>
  <c r="F33" s="1"/>
  <c r="F36" s="1"/>
  <c r="AG21"/>
  <c r="AG20" s="1"/>
  <c r="AG19" s="1"/>
  <c r="AG15" s="1"/>
  <c r="AG33" s="1"/>
  <c r="AG36" s="1"/>
  <c r="N21"/>
  <c r="N20" s="1"/>
  <c r="N19" s="1"/>
  <c r="N15" s="1"/>
  <c r="N33" s="1"/>
  <c r="N36" s="1"/>
  <c r="E21"/>
  <c r="E20" s="1"/>
  <c r="E19" s="1"/>
  <c r="E15" s="1"/>
  <c r="E33" s="1"/>
  <c r="E36" s="1"/>
  <c r="D21"/>
  <c r="D20" s="1"/>
  <c r="D19" s="1"/>
  <c r="D15" s="1"/>
  <c r="D33" s="1"/>
  <c r="D36" s="1"/>
  <c r="C20" i="2"/>
  <c r="C19" s="1"/>
  <c r="C15" s="1"/>
  <c r="W20"/>
  <c r="W19" s="1"/>
  <c r="W15" s="1"/>
  <c r="W33" s="1"/>
  <c r="W36" s="1"/>
  <c r="AC21"/>
  <c r="AC20" s="1"/>
  <c r="AC19" s="1"/>
  <c r="AC15" s="1"/>
  <c r="AC33" s="1"/>
  <c r="AC36" s="1"/>
  <c r="S20"/>
  <c r="S19" s="1"/>
  <c r="S15" s="1"/>
  <c r="S33" s="1"/>
  <c r="S36" s="1"/>
  <c r="G20"/>
  <c r="G19" s="1"/>
  <c r="G15" s="1"/>
  <c r="G33" s="1"/>
  <c r="G36" s="1"/>
  <c r="AG21"/>
  <c r="AG20" s="1"/>
  <c r="AG19" s="1"/>
  <c r="AG15" s="1"/>
  <c r="AG33" s="1"/>
  <c r="AG36" s="1"/>
  <c r="E21"/>
  <c r="E20" s="1"/>
  <c r="E19" s="1"/>
  <c r="E15" s="1"/>
  <c r="E33" s="1"/>
  <c r="E36" s="1"/>
  <c r="AH22"/>
  <c r="C21" i="1"/>
  <c r="AH24" i="8"/>
  <c r="C19"/>
  <c r="AH21"/>
  <c r="AH29"/>
  <c r="AH25" i="6"/>
  <c r="AH22"/>
  <c r="AH30"/>
  <c r="AH25" i="2"/>
  <c r="AH30"/>
  <c r="AG21" i="1"/>
  <c r="AG20" s="1"/>
  <c r="AC21"/>
  <c r="AC20" s="1"/>
  <c r="Y21"/>
  <c r="Y20" s="1"/>
  <c r="U21"/>
  <c r="U20" s="1"/>
  <c r="Q21"/>
  <c r="Q20" s="1"/>
  <c r="M21"/>
  <c r="M20" s="1"/>
  <c r="I21"/>
  <c r="I20" s="1"/>
  <c r="E21"/>
  <c r="E20" s="1"/>
  <c r="AF21"/>
  <c r="AF20" s="1"/>
  <c r="AB21"/>
  <c r="AB20" s="1"/>
  <c r="X21"/>
  <c r="X20" s="1"/>
  <c r="T21"/>
  <c r="T20" s="1"/>
  <c r="P21"/>
  <c r="P20" s="1"/>
  <c r="L21"/>
  <c r="L20" s="1"/>
  <c r="H21"/>
  <c r="H20" s="1"/>
  <c r="D21"/>
  <c r="D20" s="1"/>
  <c r="AE21"/>
  <c r="AE20" s="1"/>
  <c r="AA21"/>
  <c r="AA20" s="1"/>
  <c r="W21"/>
  <c r="W20" s="1"/>
  <c r="S21"/>
  <c r="S20" s="1"/>
  <c r="O21"/>
  <c r="O20" s="1"/>
  <c r="K21"/>
  <c r="K20" s="1"/>
  <c r="G21"/>
  <c r="G20" s="1"/>
  <c r="AH22"/>
  <c r="AD21"/>
  <c r="AD20" s="1"/>
  <c r="Z21"/>
  <c r="Z20" s="1"/>
  <c r="V21"/>
  <c r="V20" s="1"/>
  <c r="R21"/>
  <c r="R20" s="1"/>
  <c r="N21"/>
  <c r="N20" s="1"/>
  <c r="J21"/>
  <c r="J20" s="1"/>
  <c r="F21"/>
  <c r="F20" s="1"/>
  <c r="AH25" i="5"/>
  <c r="AH22"/>
  <c r="AH30"/>
  <c r="AE36" i="2"/>
  <c r="AA36"/>
  <c r="Y36"/>
  <c r="U36"/>
  <c r="Q36"/>
  <c r="O36"/>
  <c r="M36"/>
  <c r="K36"/>
  <c r="I36"/>
  <c r="AF36"/>
  <c r="AD36"/>
  <c r="AB36"/>
  <c r="Z36"/>
  <c r="X36"/>
  <c r="V36"/>
  <c r="T36"/>
  <c r="R36"/>
  <c r="P36"/>
  <c r="N36"/>
  <c r="L36"/>
  <c r="J36"/>
  <c r="H36"/>
  <c r="D36"/>
  <c r="AH24" i="7" l="1"/>
  <c r="D23"/>
  <c r="AH20" i="8"/>
  <c r="AH15" i="6"/>
  <c r="AH33" s="1"/>
  <c r="AH36" s="1"/>
  <c r="AH21"/>
  <c r="C33"/>
  <c r="C36" s="1"/>
  <c r="AH19"/>
  <c r="AH20"/>
  <c r="AH20" i="5"/>
  <c r="AH21"/>
  <c r="AH21" i="2"/>
  <c r="AH19"/>
  <c r="AH20"/>
  <c r="AH19" i="8"/>
  <c r="C18"/>
  <c r="AH21" i="1"/>
  <c r="AH19" i="5"/>
  <c r="C15"/>
  <c r="AE19" i="1"/>
  <c r="AA19"/>
  <c r="W19"/>
  <c r="S19"/>
  <c r="O19"/>
  <c r="K19"/>
  <c r="G19"/>
  <c r="C30"/>
  <c r="AH30" s="1"/>
  <c r="AF19"/>
  <c r="AF15" s="1"/>
  <c r="AF33" s="1"/>
  <c r="AF36" s="1"/>
  <c r="AD19"/>
  <c r="AD15" s="1"/>
  <c r="AD33" s="1"/>
  <c r="AD36" s="1"/>
  <c r="AB19"/>
  <c r="AB15" s="1"/>
  <c r="AB33" s="1"/>
  <c r="AB36" s="1"/>
  <c r="Z19"/>
  <c r="Z15" s="1"/>
  <c r="Z33" s="1"/>
  <c r="Z36" s="1"/>
  <c r="X19"/>
  <c r="X15" s="1"/>
  <c r="X33" s="1"/>
  <c r="X36" s="1"/>
  <c r="V19"/>
  <c r="V15" s="1"/>
  <c r="V33" s="1"/>
  <c r="V36" s="1"/>
  <c r="T19"/>
  <c r="T15" s="1"/>
  <c r="T33" s="1"/>
  <c r="T36" s="1"/>
  <c r="R19"/>
  <c r="R15" s="1"/>
  <c r="R33" s="1"/>
  <c r="R36" s="1"/>
  <c r="P19"/>
  <c r="P15" s="1"/>
  <c r="P33" s="1"/>
  <c r="P36" s="1"/>
  <c r="N19"/>
  <c r="N15" s="1"/>
  <c r="N33" s="1"/>
  <c r="N36" s="1"/>
  <c r="L19"/>
  <c r="L15" s="1"/>
  <c r="L33" s="1"/>
  <c r="L36" s="1"/>
  <c r="J19"/>
  <c r="J15" s="1"/>
  <c r="J33" s="1"/>
  <c r="J36" s="1"/>
  <c r="H19"/>
  <c r="H15" s="1"/>
  <c r="H33" s="1"/>
  <c r="H36" s="1"/>
  <c r="F19"/>
  <c r="F15" s="1"/>
  <c r="F33" s="1"/>
  <c r="F36" s="1"/>
  <c r="D19"/>
  <c r="D15" s="1"/>
  <c r="D33" s="1"/>
  <c r="D36" s="1"/>
  <c r="AG19"/>
  <c r="AC19"/>
  <c r="Y19"/>
  <c r="U19"/>
  <c r="Q19"/>
  <c r="M19"/>
  <c r="I19"/>
  <c r="E19"/>
  <c r="AH23" i="7" l="1"/>
  <c r="D22"/>
  <c r="AH18" i="8"/>
  <c r="C14"/>
  <c r="AH15" i="5"/>
  <c r="AH33" s="1"/>
  <c r="AH36" s="1"/>
  <c r="C33"/>
  <c r="C36" s="1"/>
  <c r="C20" i="1"/>
  <c r="E15"/>
  <c r="E33" s="1"/>
  <c r="E36" s="1"/>
  <c r="G15"/>
  <c r="G33" s="1"/>
  <c r="G36" s="1"/>
  <c r="I15"/>
  <c r="I33" s="1"/>
  <c r="I36" s="1"/>
  <c r="K15"/>
  <c r="K33" s="1"/>
  <c r="K36" s="1"/>
  <c r="M15"/>
  <c r="M33" s="1"/>
  <c r="M36" s="1"/>
  <c r="O15"/>
  <c r="O33" s="1"/>
  <c r="O36" s="1"/>
  <c r="Q15"/>
  <c r="Q33" s="1"/>
  <c r="Q36" s="1"/>
  <c r="S15"/>
  <c r="S33" s="1"/>
  <c r="S36" s="1"/>
  <c r="U15"/>
  <c r="U33" s="1"/>
  <c r="U36" s="1"/>
  <c r="W15"/>
  <c r="W33" s="1"/>
  <c r="W36" s="1"/>
  <c r="Y15"/>
  <c r="Y33" s="1"/>
  <c r="Y36" s="1"/>
  <c r="AA15"/>
  <c r="AA33" s="1"/>
  <c r="AA36" s="1"/>
  <c r="AC15"/>
  <c r="AC33" s="1"/>
  <c r="AC36" s="1"/>
  <c r="AE15"/>
  <c r="AE33" s="1"/>
  <c r="AE36" s="1"/>
  <c r="AG15"/>
  <c r="AG33" s="1"/>
  <c r="AG36" s="1"/>
  <c r="AH22" i="7" l="1"/>
  <c r="D18"/>
  <c r="AH14" i="8"/>
  <c r="AH32" s="1"/>
  <c r="AH35" s="1"/>
  <c r="C32"/>
  <c r="C35" s="1"/>
  <c r="C19" i="1"/>
  <c r="AH20"/>
  <c r="D36" i="7" l="1"/>
  <c r="D39" s="1"/>
  <c r="AH18"/>
  <c r="AH36" s="1"/>
  <c r="AH39" s="1"/>
  <c r="AH19" i="1"/>
  <c r="C15"/>
  <c r="AH15" s="1"/>
  <c r="AH33" s="1"/>
  <c r="AH36" s="1"/>
  <c r="C33" l="1"/>
  <c r="C36" s="1"/>
  <c r="AH18" i="2" l="1"/>
  <c r="AH15" l="1"/>
  <c r="C33"/>
  <c r="C36" s="1"/>
  <c r="AH33" l="1"/>
  <c r="AH36" s="1"/>
</calcChain>
</file>

<file path=xl/sharedStrings.xml><?xml version="1.0" encoding="utf-8"?>
<sst xmlns="http://schemas.openxmlformats.org/spreadsheetml/2006/main" count="712" uniqueCount="132">
  <si>
    <t>CODIGO</t>
  </si>
  <si>
    <t>TOTAL GASTOS AÑO</t>
  </si>
  <si>
    <t>CONCEPTO DEL GASTO</t>
  </si>
  <si>
    <t>URGENCIAS</t>
  </si>
  <si>
    <t>CONSULTA EXTERNA</t>
  </si>
  <si>
    <t xml:space="preserve">HOSPITALIZACIÓN  </t>
  </si>
  <si>
    <t>QUIRURGICAS</t>
  </si>
  <si>
    <t xml:space="preserve">APOYO DIAGNÓSTICO    </t>
  </si>
  <si>
    <t xml:space="preserve">APOYO TERAPÉUTICO    </t>
  </si>
  <si>
    <t xml:space="preserve">SERVICIOS CONEXOS A LA SALUD    </t>
  </si>
  <si>
    <t>631001</t>
  </si>
  <si>
    <t>631002</t>
  </si>
  <si>
    <t>631015</t>
  </si>
  <si>
    <t>631016</t>
  </si>
  <si>
    <t>631017</t>
  </si>
  <si>
    <t>631018</t>
  </si>
  <si>
    <t>631019</t>
  </si>
  <si>
    <t>631025</t>
  </si>
  <si>
    <t>631026</t>
  </si>
  <si>
    <t>631027</t>
  </si>
  <si>
    <t>631028</t>
  </si>
  <si>
    <t>631029</t>
  </si>
  <si>
    <t>631030</t>
  </si>
  <si>
    <t>631031</t>
  </si>
  <si>
    <t>631035</t>
  </si>
  <si>
    <t>631036</t>
  </si>
  <si>
    <t>631040</t>
  </si>
  <si>
    <t>631041</t>
  </si>
  <si>
    <t>631042</t>
  </si>
  <si>
    <t>631043</t>
  </si>
  <si>
    <t>631050</t>
  </si>
  <si>
    <t>631051</t>
  </si>
  <si>
    <t>631052</t>
  </si>
  <si>
    <t>631053</t>
  </si>
  <si>
    <t>631054</t>
  </si>
  <si>
    <t>631055</t>
  </si>
  <si>
    <t>631056</t>
  </si>
  <si>
    <t>631057</t>
  </si>
  <si>
    <t>631060</t>
  </si>
  <si>
    <t>631066</t>
  </si>
  <si>
    <t>631067</t>
  </si>
  <si>
    <t>Urgencias - Consulta y procedimientos</t>
  </si>
  <si>
    <t>Urgencias -Observación</t>
  </si>
  <si>
    <t>Servicios ambulatorios - Consulta externa y procedimientos</t>
  </si>
  <si>
    <t>Servicios ambulatorios - Consulta especializada</t>
  </si>
  <si>
    <t>Servicios ambulatorios - Actividades de salud oral</t>
  </si>
  <si>
    <t>Servicios ambulatorios - Actividades de promoción y prevención</t>
  </si>
  <si>
    <t>Servicios ambulatorios - Otras actividades extramurales</t>
  </si>
  <si>
    <t>Hospitalización - Estancia general</t>
  </si>
  <si>
    <t>Hospitalización - Cuidados intensivos</t>
  </si>
  <si>
    <t>Hospitalización - - Cuidados intermedios</t>
  </si>
  <si>
    <t>Hospitalización - Recién nacidos</t>
  </si>
  <si>
    <t>Hospitalización - Salud mental</t>
  </si>
  <si>
    <t>Hospitalización - Quemados</t>
  </si>
  <si>
    <t>Hospitalización - Otros cuidados especiales</t>
  </si>
  <si>
    <t>Quirófanos y salas de parto - Quirófanos</t>
  </si>
  <si>
    <t>Quirófanos y salas de parto - Salas de parto</t>
  </si>
  <si>
    <t>Apoyo diagnóstico - Laboratorio clínico</t>
  </si>
  <si>
    <t>Apoyo diagnóstico - Imagenología</t>
  </si>
  <si>
    <t>Apoyo diagnóstico - Anatomía patológica</t>
  </si>
  <si>
    <t>Apoyo diagnóstico - Otras unidades de apoyo diagnóstico</t>
  </si>
  <si>
    <t>Apoyo terapéutico - Rehabilitación y terapias</t>
  </si>
  <si>
    <t>Apoyo terapéutico - Banco de componentes anatómicos</t>
  </si>
  <si>
    <t>Apoyo terapéutico - Banco de sangre</t>
  </si>
  <si>
    <t>Apoyo terapéutico - Unidad renal</t>
  </si>
  <si>
    <t>Apoyo terapéutico - Unidad hemodinamia</t>
  </si>
  <si>
    <t>Apoyo terapéutico - Terapias oncológicas</t>
  </si>
  <si>
    <t>Apoyo terapéutico - Farmacia e insumos hospitalarios</t>
  </si>
  <si>
    <t>Apoyo terapéutico - Otras unidades de apoyo terapéutico</t>
  </si>
  <si>
    <t>Servicios conexos a la salud - Medio ambiente</t>
  </si>
  <si>
    <t>Servicios conexos a la salud - Servicios de ambulancias</t>
  </si>
  <si>
    <t>Servicios conexos a la salud –Otros servicios</t>
  </si>
  <si>
    <t>A-2.1</t>
  </si>
  <si>
    <t>GASTOS DE FUNCIONAMIENTO ADMINISTRATIVOS (% PRORRATEO POR CENTRO DE COSTO)</t>
  </si>
  <si>
    <t>GASTOS DE FUNCIONAMIENTO ADMINISTRATIVOS (VALOR)</t>
  </si>
  <si>
    <t>PS-2.1</t>
  </si>
  <si>
    <t>GASTOS DE FUNCIONAMIENTO RELACIONADOS CON LA PRESTACIÓN DE SERVICIOS</t>
  </si>
  <si>
    <t>PS-2.1.01</t>
  </si>
  <si>
    <t>GASTOS DE PERSONAL</t>
  </si>
  <si>
    <t>PS-2.1.02</t>
  </si>
  <si>
    <t>GASTOS GENERALES (PRORRATEO POR CENTROS DE COSTOS)</t>
  </si>
  <si>
    <t>PS-2.1.03</t>
  </si>
  <si>
    <t>GASTOS GENERALES (VALOR)</t>
  </si>
  <si>
    <t>PS-2.2</t>
  </si>
  <si>
    <t>GASTOS DE OPERACIÓN</t>
  </si>
  <si>
    <t>PS-2.2.01</t>
  </si>
  <si>
    <t>GASTOS DE COMERCIALIZACIÓN</t>
  </si>
  <si>
    <t>PS-2.2.01.01</t>
  </si>
  <si>
    <t>Compra de Bienes para la Venta</t>
  </si>
  <si>
    <t>PS-2.2.01.01.01</t>
  </si>
  <si>
    <t>Compras e Importaciones</t>
  </si>
  <si>
    <t>PS-2.2.01.01.01.01</t>
  </si>
  <si>
    <t>Compra de medicamentos</t>
  </si>
  <si>
    <t>PS-2.2.01.01.01.98</t>
  </si>
  <si>
    <t>Otras Compras e Importaciones no especificadas</t>
  </si>
  <si>
    <t>PS-2.2.01.01.07</t>
  </si>
  <si>
    <t>Materiales, mantenimiento y otros</t>
  </si>
  <si>
    <t>PS-2.2.01.01.07.01</t>
  </si>
  <si>
    <t>Material medico-quirúrgico</t>
  </si>
  <si>
    <t>PS-2.2.01.01.07.03</t>
  </si>
  <si>
    <t>Compra de materiales para mantenimiento de hospitales</t>
  </si>
  <si>
    <t>PS-2.2.01.01.07.98</t>
  </si>
  <si>
    <t>Otros Materiales, mantenimiento y otros no especificados</t>
  </si>
  <si>
    <t>PS-2.2.01.01.98</t>
  </si>
  <si>
    <t>Otras Compras de Bienes para la Venta</t>
  </si>
  <si>
    <t>PS-2.2.01.03</t>
  </si>
  <si>
    <t>Compra de Servicios para la Venta</t>
  </si>
  <si>
    <t>PS-2.2.01.03.03</t>
  </si>
  <si>
    <t>Servicio de Apoyo diagnóstico</t>
  </si>
  <si>
    <t>PS-2.2.01.03.98</t>
  </si>
  <si>
    <t>Otras Compras de Servicios para la Venta</t>
  </si>
  <si>
    <t>TOTAL GASTOS POR CENTRO DE COSTOS ANUAL</t>
  </si>
  <si>
    <t>AÑO 2008 PESOS CONSTANTES 2012</t>
  </si>
  <si>
    <t>AÑO 2009 PESOS CONSTANTES 2012</t>
  </si>
  <si>
    <t>AÑO 2010 PESOS CONSTANTES 2012</t>
  </si>
  <si>
    <t>AÑO 2013 PESOS CONSTANTES 2012</t>
  </si>
  <si>
    <t>VALOR POR AÑO POR CENTRO DE COSTOS</t>
  </si>
  <si>
    <t>CUADRO 12 - GASTOS Y COSTOS ORGANIZADOS POR CENTRO DE COSTOS AÑO 2008</t>
  </si>
  <si>
    <t>CUADRO 12 - GASTOS Y COSTOS ORGANIZADOS POR CENTRO DE COSTOS AÑO 2009</t>
  </si>
  <si>
    <t>CUADRO 12 - GASTOS Y COSTOS ORGANIZADOS POR CENTRO DE COSTOS AÑO 2010</t>
  </si>
  <si>
    <t>CUADRO 12 - GASTOS Y COSTOS ORGANIZADOS POR CENTRO DE COSTOS AÑO 2011</t>
  </si>
  <si>
    <t>CUADRO 12 - GASTOS Y COSTOS ORGANIZADOS POR CENTRO DE COSTOS AÑO 2012</t>
  </si>
  <si>
    <t>CUADRO 12 - GASTOS Y COSTOS ORGANIZADOS POR CENTRO DE COSTOS AÑO 2013</t>
  </si>
  <si>
    <t>DEFLACTOR AÑO 2008</t>
  </si>
  <si>
    <t>DEFLACTOR AÑO</t>
  </si>
  <si>
    <t>VALOR AJUSTADO CON DEFLACTOR A PESOS CONSTANTES DE 2012</t>
  </si>
  <si>
    <t>DEFLACTOR AÑO 2009</t>
  </si>
  <si>
    <t>DEFLACTOR AÑO 2010</t>
  </si>
  <si>
    <t>DEFLACTOR AÑO 2011</t>
  </si>
  <si>
    <t>T</t>
  </si>
  <si>
    <t>t</t>
  </si>
  <si>
    <t>AÑO 2011 PESOS CONSTANTES 2012</t>
  </si>
</sst>
</file>

<file path=xl/styles.xml><?xml version="1.0" encoding="utf-8"?>
<styleSheet xmlns="http://schemas.openxmlformats.org/spreadsheetml/2006/main">
  <numFmts count="10">
    <numFmt numFmtId="164" formatCode="&quot;$&quot;#,##0;[Red]\-&quot;$&quot;#,##0"/>
    <numFmt numFmtId="165" formatCode="_(* #,##0_);_(* \(#,##0\);_(* &quot;-&quot;_);_(@_)"/>
    <numFmt numFmtId="166" formatCode="_(* #,##0.00_);_(* \(#,##0.00\);_(* &quot;-&quot;??_);_(@_)"/>
    <numFmt numFmtId="167" formatCode="_(* #,##0_);_(* \(#,##0\);_(* &quot;-&quot;??_);_(@_)"/>
    <numFmt numFmtId="168" formatCode="#,"/>
    <numFmt numFmtId="169" formatCode="_([$€]* #,##0.00_);_([$€]* \(#,##0.00\);_([$€]* &quot;-&quot;??_);_(@_)"/>
    <numFmt numFmtId="170" formatCode="_ * #,##0.00_ ;_ * \-#,##0.00_ ;_ * &quot;-&quot;??_ ;_ @_ "/>
    <numFmt numFmtId="171" formatCode="_ &quot;$&quot;\ * #,##0.00_ ;_ &quot;$&quot;\ * \-#,##0.00_ ;_ &quot;$&quot;\ * &quot;-&quot;??_ ;_ @_ "/>
    <numFmt numFmtId="172" formatCode="_(* #,##0.0000000_);_(* \(#,##0.0000000\);_(* &quot;-&quot;??_);_(@_)"/>
    <numFmt numFmtId="173" formatCode="_(* #,##0.00000000_);_(* \(#,##0.00000000\);_(* &quot;-&quot;??_);_(@_)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"/>
      <color indexed="8"/>
      <name val="Courier"/>
      <family val="3"/>
    </font>
    <font>
      <sz val="10"/>
      <name val="Arial"/>
      <family val="2"/>
    </font>
    <font>
      <u/>
      <sz val="10"/>
      <color theme="10"/>
      <name val="Arial"/>
      <family val="2"/>
    </font>
    <font>
      <sz val="11"/>
      <color indexed="9"/>
      <name val="Lucida Grande"/>
    </font>
    <font>
      <sz val="11"/>
      <color indexed="8"/>
      <name val="Calibri"/>
      <family val="2"/>
    </font>
    <font>
      <sz val="11"/>
      <color indexed="8"/>
      <name val="Helvetica Neue"/>
    </font>
    <font>
      <sz val="10"/>
      <name val="Courier"/>
      <family val="3"/>
    </font>
    <font>
      <b/>
      <sz val="8"/>
      <color theme="1"/>
      <name val="Calibri"/>
      <family val="2"/>
      <scheme val="minor"/>
    </font>
    <font>
      <b/>
      <sz val="8"/>
      <name val="Arial"/>
      <family val="2"/>
    </font>
    <font>
      <b/>
      <sz val="8"/>
      <color theme="0"/>
      <name val="Calibri"/>
      <family val="2"/>
      <scheme val="minor"/>
    </font>
    <font>
      <sz val="8"/>
      <color rgb="FFFF000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00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5">
    <xf numFmtId="0" fontId="0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3" fillId="0" borderId="0">
      <protection locked="0"/>
    </xf>
    <xf numFmtId="168" fontId="3" fillId="0" borderId="0">
      <protection locked="0"/>
    </xf>
    <xf numFmtId="168" fontId="3" fillId="0" borderId="0">
      <protection locked="0"/>
    </xf>
    <xf numFmtId="168" fontId="3" fillId="0" borderId="0">
      <protection locked="0"/>
    </xf>
    <xf numFmtId="168" fontId="3" fillId="0" borderId="0">
      <protection locked="0"/>
    </xf>
    <xf numFmtId="168" fontId="3" fillId="0" borderId="0">
      <protection locked="0"/>
    </xf>
    <xf numFmtId="168" fontId="3" fillId="0" borderId="0">
      <protection locked="0"/>
    </xf>
    <xf numFmtId="169" fontId="4" fillId="0" borderId="0" applyFont="0" applyFill="0" applyBorder="0" applyAlignment="0" applyProtection="0"/>
    <xf numFmtId="168" fontId="3" fillId="0" borderId="0">
      <protection locked="0"/>
    </xf>
    <xf numFmtId="0" fontId="5" fillId="0" borderId="0" applyNumberFormat="0" applyFill="0" applyBorder="0" applyAlignment="0" applyProtection="0"/>
    <xf numFmtId="165" fontId="4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66" fontId="7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0" fontId="8" fillId="0" borderId="0" applyNumberFormat="0" applyFill="0" applyBorder="0" applyProtection="0">
      <alignment vertical="top"/>
    </xf>
    <xf numFmtId="0" fontId="4" fillId="0" borderId="0"/>
    <xf numFmtId="0" fontId="1" fillId="0" borderId="0"/>
    <xf numFmtId="0" fontId="7" fillId="0" borderId="0"/>
    <xf numFmtId="0" fontId="4" fillId="0" borderId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39" fontId="9" fillId="0" borderId="0"/>
  </cellStyleXfs>
  <cellXfs count="92">
    <xf numFmtId="0" fontId="0" fillId="0" borderId="0" xfId="0"/>
    <xf numFmtId="167" fontId="2" fillId="3" borderId="11" xfId="1" applyNumberFormat="1" applyFont="1" applyFill="1" applyBorder="1" applyAlignment="1">
      <alignment horizontal="center" vertical="center" wrapText="1"/>
    </xf>
    <xf numFmtId="167" fontId="2" fillId="3" borderId="16" xfId="1" applyNumberFormat="1" applyFont="1" applyFill="1" applyBorder="1" applyAlignment="1">
      <alignment horizontal="center" vertical="center" wrapText="1"/>
    </xf>
    <xf numFmtId="167" fontId="2" fillId="3" borderId="21" xfId="1" applyNumberFormat="1" applyFont="1" applyFill="1" applyBorder="1" applyAlignment="1">
      <alignment horizontal="center" vertical="center" wrapText="1"/>
    </xf>
    <xf numFmtId="10" fontId="10" fillId="0" borderId="13" xfId="2" applyNumberFormat="1" applyFont="1" applyBorder="1"/>
    <xf numFmtId="10" fontId="2" fillId="7" borderId="17" xfId="2" applyNumberFormat="1" applyFont="1" applyFill="1" applyBorder="1"/>
    <xf numFmtId="167" fontId="2" fillId="0" borderId="13" xfId="1" applyNumberFormat="1" applyFont="1" applyBorder="1"/>
    <xf numFmtId="167" fontId="2" fillId="0" borderId="18" xfId="1" applyNumberFormat="1" applyFont="1" applyBorder="1"/>
    <xf numFmtId="167" fontId="10" fillId="0" borderId="13" xfId="1" applyNumberFormat="1" applyFont="1" applyBorder="1"/>
    <xf numFmtId="10" fontId="2" fillId="6" borderId="13" xfId="2" applyNumberFormat="1" applyFont="1" applyFill="1" applyBorder="1"/>
    <xf numFmtId="167" fontId="10" fillId="0" borderId="18" xfId="1" applyNumberFormat="1" applyFont="1" applyBorder="1"/>
    <xf numFmtId="167" fontId="2" fillId="6" borderId="13" xfId="1" applyNumberFormat="1" applyFont="1" applyFill="1" applyBorder="1"/>
    <xf numFmtId="167" fontId="2" fillId="10" borderId="13" xfId="1" applyNumberFormat="1" applyFont="1" applyFill="1" applyBorder="1"/>
    <xf numFmtId="167" fontId="2" fillId="4" borderId="13" xfId="1" applyNumberFormat="1" applyFont="1" applyFill="1" applyBorder="1"/>
    <xf numFmtId="167" fontId="10" fillId="3" borderId="13" xfId="1" applyNumberFormat="1" applyFont="1" applyFill="1" applyBorder="1"/>
    <xf numFmtId="167" fontId="2" fillId="6" borderId="13" xfId="1" applyNumberFormat="1" applyFont="1" applyFill="1" applyBorder="1" applyAlignment="1"/>
    <xf numFmtId="167" fontId="2" fillId="0" borderId="0" xfId="1" applyNumberFormat="1" applyFont="1"/>
    <xf numFmtId="172" fontId="10" fillId="4" borderId="5" xfId="1" applyNumberFormat="1" applyFont="1" applyFill="1" applyBorder="1"/>
    <xf numFmtId="167" fontId="10" fillId="0" borderId="0" xfId="1" applyNumberFormat="1" applyFont="1"/>
    <xf numFmtId="167" fontId="10" fillId="4" borderId="13" xfId="1" applyNumberFormat="1" applyFont="1" applyFill="1" applyBorder="1"/>
    <xf numFmtId="10" fontId="11" fillId="2" borderId="17" xfId="2" applyNumberFormat="1" applyFont="1" applyFill="1" applyBorder="1" applyAlignment="1">
      <alignment wrapText="1"/>
    </xf>
    <xf numFmtId="10" fontId="2" fillId="0" borderId="13" xfId="2" applyNumberFormat="1" applyFont="1" applyBorder="1"/>
    <xf numFmtId="10" fontId="2" fillId="0" borderId="18" xfId="2" applyNumberFormat="1" applyFont="1" applyBorder="1"/>
    <xf numFmtId="167" fontId="11" fillId="2" borderId="13" xfId="1" applyNumberFormat="1" applyFont="1" applyFill="1" applyBorder="1" applyAlignment="1">
      <alignment wrapText="1"/>
    </xf>
    <xf numFmtId="167" fontId="11" fillId="4" borderId="13" xfId="1" applyNumberFormat="1" applyFont="1" applyFill="1" applyBorder="1" applyAlignment="1">
      <alignment wrapText="1"/>
    </xf>
    <xf numFmtId="167" fontId="10" fillId="0" borderId="13" xfId="1" applyNumberFormat="1" applyFont="1" applyBorder="1" applyAlignment="1">
      <alignment wrapText="1"/>
    </xf>
    <xf numFmtId="10" fontId="10" fillId="5" borderId="13" xfId="2" applyNumberFormat="1" applyFont="1" applyFill="1" applyBorder="1" applyAlignment="1">
      <alignment wrapText="1"/>
    </xf>
    <xf numFmtId="10" fontId="2" fillId="7" borderId="13" xfId="2" applyNumberFormat="1" applyFont="1" applyFill="1" applyBorder="1"/>
    <xf numFmtId="167" fontId="10" fillId="5" borderId="13" xfId="1" applyNumberFormat="1" applyFont="1" applyFill="1" applyBorder="1" applyAlignment="1">
      <alignment wrapText="1"/>
    </xf>
    <xf numFmtId="167" fontId="10" fillId="8" borderId="13" xfId="1" applyNumberFormat="1" applyFont="1" applyFill="1" applyBorder="1"/>
    <xf numFmtId="167" fontId="10" fillId="8" borderId="13" xfId="1" applyNumberFormat="1" applyFont="1" applyFill="1" applyBorder="1" applyAlignment="1">
      <alignment wrapText="1"/>
    </xf>
    <xf numFmtId="167" fontId="10" fillId="9" borderId="13" xfId="1" applyNumberFormat="1" applyFont="1" applyFill="1" applyBorder="1"/>
    <xf numFmtId="167" fontId="10" fillId="9" borderId="13" xfId="1" applyNumberFormat="1" applyFont="1" applyFill="1" applyBorder="1" applyAlignment="1">
      <alignment wrapText="1"/>
    </xf>
    <xf numFmtId="167" fontId="10" fillId="3" borderId="13" xfId="1" applyNumberFormat="1" applyFont="1" applyFill="1" applyBorder="1" applyAlignment="1">
      <alignment wrapText="1"/>
    </xf>
    <xf numFmtId="167" fontId="2" fillId="3" borderId="13" xfId="1" applyNumberFormat="1" applyFont="1" applyFill="1" applyBorder="1" applyAlignment="1">
      <alignment wrapText="1"/>
    </xf>
    <xf numFmtId="167" fontId="2" fillId="11" borderId="13" xfId="1" applyNumberFormat="1" applyFont="1" applyFill="1" applyBorder="1"/>
    <xf numFmtId="167" fontId="2" fillId="6" borderId="13" xfId="1" applyNumberFormat="1" applyFont="1" applyFill="1" applyBorder="1" applyAlignment="1">
      <alignment wrapText="1"/>
    </xf>
    <xf numFmtId="167" fontId="2" fillId="0" borderId="0" xfId="1" applyNumberFormat="1" applyFont="1" applyAlignment="1">
      <alignment horizontal="left" vertical="center" wrapText="1"/>
    </xf>
    <xf numFmtId="167" fontId="10" fillId="4" borderId="5" xfId="1" applyNumberFormat="1" applyFont="1" applyFill="1" applyBorder="1" applyAlignment="1">
      <alignment horizontal="left" vertical="center" wrapText="1"/>
    </xf>
    <xf numFmtId="167" fontId="10" fillId="4" borderId="13" xfId="1" applyNumberFormat="1" applyFont="1" applyFill="1" applyBorder="1" applyAlignment="1">
      <alignment horizontal="left" vertical="center" wrapText="1"/>
    </xf>
    <xf numFmtId="167" fontId="2" fillId="0" borderId="0" xfId="1" applyNumberFormat="1" applyFont="1" applyAlignment="1">
      <alignment vertical="center" wrapText="1"/>
    </xf>
    <xf numFmtId="167" fontId="2" fillId="0" borderId="0" xfId="1" applyNumberFormat="1" applyFont="1" applyAlignment="1">
      <alignment wrapText="1"/>
    </xf>
    <xf numFmtId="167" fontId="2" fillId="6" borderId="0" xfId="1" applyNumberFormat="1" applyFont="1" applyFill="1" applyBorder="1"/>
    <xf numFmtId="167" fontId="10" fillId="0" borderId="0" xfId="1" applyNumberFormat="1" applyFont="1" applyAlignment="1"/>
    <xf numFmtId="3" fontId="2" fillId="0" borderId="0" xfId="1" applyNumberFormat="1" applyFont="1"/>
    <xf numFmtId="1" fontId="2" fillId="0" borderId="0" xfId="1" applyNumberFormat="1" applyFont="1"/>
    <xf numFmtId="167" fontId="2" fillId="0" borderId="10" xfId="1" applyNumberFormat="1" applyFont="1" applyBorder="1"/>
    <xf numFmtId="167" fontId="2" fillId="3" borderId="4" xfId="1" applyNumberFormat="1" applyFont="1" applyFill="1" applyBorder="1" applyAlignment="1">
      <alignment wrapText="1"/>
    </xf>
    <xf numFmtId="167" fontId="2" fillId="0" borderId="22" xfId="1" applyNumberFormat="1" applyFont="1" applyBorder="1"/>
    <xf numFmtId="167" fontId="10" fillId="0" borderId="12" xfId="1" applyNumberFormat="1" applyFont="1" applyBorder="1" applyAlignment="1">
      <alignment vertical="center" wrapText="1"/>
    </xf>
    <xf numFmtId="167" fontId="2" fillId="0" borderId="6" xfId="1" applyNumberFormat="1" applyFont="1" applyBorder="1"/>
    <xf numFmtId="167" fontId="10" fillId="0" borderId="23" xfId="1" applyNumberFormat="1" applyFont="1" applyBorder="1" applyAlignment="1">
      <alignment vertical="center" wrapText="1"/>
    </xf>
    <xf numFmtId="167" fontId="10" fillId="0" borderId="15" xfId="1" applyNumberFormat="1" applyFont="1" applyBorder="1" applyAlignment="1">
      <alignment vertical="center" wrapText="1"/>
    </xf>
    <xf numFmtId="167" fontId="2" fillId="3" borderId="14" xfId="1" applyNumberFormat="1" applyFont="1" applyFill="1" applyBorder="1" applyAlignment="1">
      <alignment vertical="center" wrapText="1"/>
    </xf>
    <xf numFmtId="167" fontId="2" fillId="3" borderId="19" xfId="1" applyNumberFormat="1" applyFont="1" applyFill="1" applyBorder="1" applyAlignment="1">
      <alignment horizontal="center" wrapText="1"/>
    </xf>
    <xf numFmtId="167" fontId="2" fillId="3" borderId="13" xfId="1" applyNumberFormat="1" applyFont="1" applyFill="1" applyBorder="1" applyAlignment="1">
      <alignment horizontal="center" wrapText="1"/>
    </xf>
    <xf numFmtId="167" fontId="2" fillId="3" borderId="13" xfId="1" applyNumberFormat="1" applyFont="1" applyFill="1" applyBorder="1" applyAlignment="1">
      <alignment horizontal="center"/>
    </xf>
    <xf numFmtId="167" fontId="2" fillId="3" borderId="18" xfId="1" applyNumberFormat="1" applyFont="1" applyFill="1" applyBorder="1" applyAlignment="1">
      <alignment horizontal="center"/>
    </xf>
    <xf numFmtId="167" fontId="10" fillId="0" borderId="24" xfId="1" applyNumberFormat="1" applyFont="1" applyBorder="1" applyAlignment="1">
      <alignment vertical="center" wrapText="1"/>
    </xf>
    <xf numFmtId="167" fontId="10" fillId="0" borderId="20" xfId="1" applyNumberFormat="1" applyFont="1" applyBorder="1" applyAlignment="1">
      <alignment vertical="center" wrapText="1"/>
    </xf>
    <xf numFmtId="167" fontId="10" fillId="3" borderId="20" xfId="1" applyNumberFormat="1" applyFont="1" applyFill="1" applyBorder="1" applyAlignment="1">
      <alignment vertical="center" wrapText="1"/>
    </xf>
    <xf numFmtId="167" fontId="10" fillId="0" borderId="11" xfId="1" applyNumberFormat="1" applyFont="1" applyBorder="1" applyAlignment="1">
      <alignment vertical="center" wrapText="1"/>
    </xf>
    <xf numFmtId="167" fontId="2" fillId="0" borderId="0" xfId="1" applyNumberFormat="1" applyFont="1" applyAlignment="1">
      <alignment horizontal="center" vertical="center" wrapText="1"/>
    </xf>
    <xf numFmtId="10" fontId="2" fillId="0" borderId="0" xfId="2" applyNumberFormat="1" applyFont="1"/>
    <xf numFmtId="10" fontId="10" fillId="0" borderId="0" xfId="2" applyNumberFormat="1" applyFont="1"/>
    <xf numFmtId="167" fontId="2" fillId="12" borderId="13" xfId="1" applyNumberFormat="1" applyFont="1" applyFill="1" applyBorder="1"/>
    <xf numFmtId="167" fontId="2" fillId="6" borderId="0" xfId="1" applyNumberFormat="1" applyFont="1" applyFill="1"/>
    <xf numFmtId="167" fontId="2" fillId="0" borderId="6" xfId="1" applyNumberFormat="1" applyFont="1" applyBorder="1" applyAlignment="1">
      <alignment wrapText="1"/>
    </xf>
    <xf numFmtId="10" fontId="2" fillId="0" borderId="0" xfId="1" applyNumberFormat="1" applyFont="1"/>
    <xf numFmtId="172" fontId="10" fillId="4" borderId="5" xfId="1" applyNumberFormat="1" applyFont="1" applyFill="1" applyBorder="1" applyAlignment="1">
      <alignment horizontal="left" vertical="center" wrapText="1"/>
    </xf>
    <xf numFmtId="173" fontId="10" fillId="4" borderId="5" xfId="1" applyNumberFormat="1" applyFont="1" applyFill="1" applyBorder="1"/>
    <xf numFmtId="167" fontId="13" fillId="0" borderId="0" xfId="1" applyNumberFormat="1" applyFont="1"/>
    <xf numFmtId="3" fontId="13" fillId="0" borderId="0" xfId="2" applyNumberFormat="1" applyFont="1"/>
    <xf numFmtId="9" fontId="2" fillId="0" borderId="0" xfId="1" applyNumberFormat="1" applyFont="1"/>
    <xf numFmtId="167" fontId="2" fillId="3" borderId="22" xfId="1" applyNumberFormat="1" applyFont="1" applyFill="1" applyBorder="1" applyAlignment="1">
      <alignment wrapText="1"/>
    </xf>
    <xf numFmtId="167" fontId="10" fillId="0" borderId="10" xfId="1" applyNumberFormat="1" applyFont="1" applyBorder="1" applyAlignment="1">
      <alignment vertical="center" wrapText="1"/>
    </xf>
    <xf numFmtId="167" fontId="2" fillId="0" borderId="4" xfId="1" applyNumberFormat="1" applyFont="1" applyBorder="1" applyAlignment="1">
      <alignment wrapText="1"/>
    </xf>
    <xf numFmtId="167" fontId="10" fillId="3" borderId="10" xfId="1" applyNumberFormat="1" applyFont="1" applyFill="1" applyBorder="1" applyAlignment="1">
      <alignment horizontal="center" wrapText="1"/>
    </xf>
    <xf numFmtId="167" fontId="10" fillId="3" borderId="9" xfId="1" applyNumberFormat="1" applyFont="1" applyFill="1" applyBorder="1" applyAlignment="1">
      <alignment horizontal="center" wrapText="1"/>
    </xf>
    <xf numFmtId="167" fontId="10" fillId="3" borderId="4" xfId="1" applyNumberFormat="1" applyFont="1" applyFill="1" applyBorder="1" applyAlignment="1">
      <alignment horizontal="center" wrapText="1"/>
    </xf>
    <xf numFmtId="167" fontId="10" fillId="3" borderId="10" xfId="1" applyNumberFormat="1" applyFont="1" applyFill="1" applyBorder="1" applyAlignment="1">
      <alignment horizontal="center"/>
    </xf>
    <xf numFmtId="167" fontId="10" fillId="3" borderId="9" xfId="1" applyNumberFormat="1" applyFont="1" applyFill="1" applyBorder="1" applyAlignment="1">
      <alignment horizontal="center"/>
    </xf>
    <xf numFmtId="167" fontId="12" fillId="6" borderId="0" xfId="1" applyNumberFormat="1" applyFont="1" applyFill="1" applyBorder="1" applyAlignment="1">
      <alignment horizontal="left" wrapText="1"/>
    </xf>
    <xf numFmtId="167" fontId="10" fillId="2" borderId="10" xfId="1" applyNumberFormat="1" applyFont="1" applyFill="1" applyBorder="1" applyAlignment="1">
      <alignment horizontal="left"/>
    </xf>
    <xf numFmtId="167" fontId="10" fillId="2" borderId="9" xfId="1" applyNumberFormat="1" applyFont="1" applyFill="1" applyBorder="1" applyAlignment="1">
      <alignment horizontal="left"/>
    </xf>
    <xf numFmtId="167" fontId="10" fillId="2" borderId="2" xfId="1" applyNumberFormat="1" applyFont="1" applyFill="1" applyBorder="1" applyAlignment="1">
      <alignment horizontal="left"/>
    </xf>
    <xf numFmtId="167" fontId="10" fillId="2" borderId="3" xfId="1" applyNumberFormat="1" applyFont="1" applyFill="1" applyBorder="1" applyAlignment="1">
      <alignment horizontal="left"/>
    </xf>
    <xf numFmtId="167" fontId="10" fillId="3" borderId="2" xfId="1" applyNumberFormat="1" applyFont="1" applyFill="1" applyBorder="1" applyAlignment="1">
      <alignment horizontal="center"/>
    </xf>
    <xf numFmtId="167" fontId="10" fillId="3" borderId="8" xfId="1" applyNumberFormat="1" applyFont="1" applyFill="1" applyBorder="1" applyAlignment="1">
      <alignment horizontal="center" wrapText="1"/>
    </xf>
    <xf numFmtId="167" fontId="10" fillId="3" borderId="7" xfId="1" applyNumberFormat="1" applyFont="1" applyFill="1" applyBorder="1" applyAlignment="1">
      <alignment horizontal="center" wrapText="1"/>
    </xf>
    <xf numFmtId="167" fontId="10" fillId="2" borderId="1" xfId="1" applyNumberFormat="1" applyFont="1" applyFill="1" applyBorder="1" applyAlignment="1">
      <alignment horizontal="left"/>
    </xf>
    <xf numFmtId="167" fontId="10" fillId="3" borderId="1" xfId="1" applyNumberFormat="1" applyFont="1" applyFill="1" applyBorder="1" applyAlignment="1">
      <alignment horizontal="center"/>
    </xf>
  </cellXfs>
  <cellStyles count="35">
    <cellStyle name="‚" xfId="3"/>
    <cellStyle name="„" xfId="4"/>
    <cellStyle name="€" xfId="5"/>
    <cellStyle name="…" xfId="6"/>
    <cellStyle name="†" xfId="7"/>
    <cellStyle name="‡" xfId="8"/>
    <cellStyle name="" xfId="9"/>
    <cellStyle name="Euro" xfId="10"/>
    <cellStyle name="ƒ" xfId="11"/>
    <cellStyle name="Hipervínculo 2" xfId="12"/>
    <cellStyle name="Millares" xfId="1" builtinId="3"/>
    <cellStyle name="Millares [0] 2" xfId="13"/>
    <cellStyle name="Millares 10" xfId="14"/>
    <cellStyle name="Millares 2" xfId="15"/>
    <cellStyle name="Millares 3" xfId="16"/>
    <cellStyle name="Millares 4" xfId="17"/>
    <cellStyle name="Millares 5" xfId="18"/>
    <cellStyle name="Millares 6" xfId="19"/>
    <cellStyle name="Millares 7" xfId="20"/>
    <cellStyle name="Millares 8" xfId="21"/>
    <cellStyle name="Millares 9" xfId="22"/>
    <cellStyle name="Moneda 2" xfId="23"/>
    <cellStyle name="Normal" xfId="0" builtinId="0"/>
    <cellStyle name="Normal 2" xfId="24"/>
    <cellStyle name="Normal 3" xfId="25"/>
    <cellStyle name="Normal 4" xfId="26"/>
    <cellStyle name="Normal 4 2" xfId="27"/>
    <cellStyle name="Normal 5" xfId="28"/>
    <cellStyle name="Normal 6" xfId="29"/>
    <cellStyle name="Porcentaje 2" xfId="30"/>
    <cellStyle name="Porcentaje 3" xfId="31"/>
    <cellStyle name="Porcentual" xfId="2" builtinId="5"/>
    <cellStyle name="Porcentual 2" xfId="32"/>
    <cellStyle name="Porcentual 3" xfId="33"/>
    <cellStyle name="þ_x001d_ð'_x000c_ïþ÷_x000c_âþU_x0001_´_x0006__x0009__x0008__x0007__x0001__x0001_" xfId="3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595313</xdr:colOff>
      <xdr:row>0</xdr:row>
      <xdr:rowOff>0</xdr:rowOff>
    </xdr:from>
    <xdr:to>
      <xdr:col>1</xdr:col>
      <xdr:colOff>2026873</xdr:colOff>
      <xdr:row>1</xdr:row>
      <xdr:rowOff>95250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5463" y="0"/>
          <a:ext cx="1431560" cy="46672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2679655</xdr:colOff>
      <xdr:row>0</xdr:row>
      <xdr:rowOff>49214</xdr:rowOff>
    </xdr:from>
    <xdr:to>
      <xdr:col>1</xdr:col>
      <xdr:colOff>3841749</xdr:colOff>
      <xdr:row>1</xdr:row>
      <xdr:rowOff>31751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79805" y="49214"/>
          <a:ext cx="1162094" cy="354012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595313</xdr:colOff>
      <xdr:row>0</xdr:row>
      <xdr:rowOff>0</xdr:rowOff>
    </xdr:from>
    <xdr:to>
      <xdr:col>1</xdr:col>
      <xdr:colOff>2026873</xdr:colOff>
      <xdr:row>1</xdr:row>
      <xdr:rowOff>95250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5463" y="0"/>
          <a:ext cx="1431560" cy="46672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2679655</xdr:colOff>
      <xdr:row>0</xdr:row>
      <xdr:rowOff>49214</xdr:rowOff>
    </xdr:from>
    <xdr:to>
      <xdr:col>1</xdr:col>
      <xdr:colOff>3841749</xdr:colOff>
      <xdr:row>1</xdr:row>
      <xdr:rowOff>31751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79805" y="49214"/>
          <a:ext cx="1162094" cy="354012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595313</xdr:colOff>
      <xdr:row>0</xdr:row>
      <xdr:rowOff>0</xdr:rowOff>
    </xdr:from>
    <xdr:to>
      <xdr:col>1</xdr:col>
      <xdr:colOff>2026873</xdr:colOff>
      <xdr:row>1</xdr:row>
      <xdr:rowOff>95250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5463" y="0"/>
          <a:ext cx="1431560" cy="46672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2679655</xdr:colOff>
      <xdr:row>0</xdr:row>
      <xdr:rowOff>49214</xdr:rowOff>
    </xdr:from>
    <xdr:to>
      <xdr:col>1</xdr:col>
      <xdr:colOff>3841749</xdr:colOff>
      <xdr:row>1</xdr:row>
      <xdr:rowOff>31751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79805" y="49214"/>
          <a:ext cx="1162094" cy="354012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595313</xdr:colOff>
      <xdr:row>0</xdr:row>
      <xdr:rowOff>0</xdr:rowOff>
    </xdr:from>
    <xdr:to>
      <xdr:col>1</xdr:col>
      <xdr:colOff>2026873</xdr:colOff>
      <xdr:row>1</xdr:row>
      <xdr:rowOff>95250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5463" y="0"/>
          <a:ext cx="1431560" cy="46672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2679655</xdr:colOff>
      <xdr:row>0</xdr:row>
      <xdr:rowOff>49214</xdr:rowOff>
    </xdr:from>
    <xdr:to>
      <xdr:col>1</xdr:col>
      <xdr:colOff>3841749</xdr:colOff>
      <xdr:row>1</xdr:row>
      <xdr:rowOff>31751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79805" y="49214"/>
          <a:ext cx="1162094" cy="354012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595313</xdr:colOff>
      <xdr:row>0</xdr:row>
      <xdr:rowOff>0</xdr:rowOff>
    </xdr:from>
    <xdr:to>
      <xdr:col>1</xdr:col>
      <xdr:colOff>2026873</xdr:colOff>
      <xdr:row>1</xdr:row>
      <xdr:rowOff>95250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5463" y="0"/>
          <a:ext cx="1431560" cy="46672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2679655</xdr:colOff>
      <xdr:row>0</xdr:row>
      <xdr:rowOff>49214</xdr:rowOff>
    </xdr:from>
    <xdr:to>
      <xdr:col>1</xdr:col>
      <xdr:colOff>3841749</xdr:colOff>
      <xdr:row>1</xdr:row>
      <xdr:rowOff>31751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79805" y="49214"/>
          <a:ext cx="1162094" cy="354012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595313</xdr:colOff>
      <xdr:row>0</xdr:row>
      <xdr:rowOff>0</xdr:rowOff>
    </xdr:from>
    <xdr:to>
      <xdr:col>1</xdr:col>
      <xdr:colOff>2026873</xdr:colOff>
      <xdr:row>1</xdr:row>
      <xdr:rowOff>95250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5463" y="0"/>
          <a:ext cx="1431560" cy="46672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2679655</xdr:colOff>
      <xdr:row>0</xdr:row>
      <xdr:rowOff>49214</xdr:rowOff>
    </xdr:from>
    <xdr:to>
      <xdr:col>1</xdr:col>
      <xdr:colOff>3841749</xdr:colOff>
      <xdr:row>1</xdr:row>
      <xdr:rowOff>31751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79805" y="49214"/>
          <a:ext cx="1162094" cy="354012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AI36"/>
  <sheetViews>
    <sheetView topLeftCell="E16" zoomScale="120" zoomScaleNormal="120" workbookViewId="0">
      <selection activeCell="AG30" sqref="AG30"/>
    </sheetView>
  </sheetViews>
  <sheetFormatPr baseColWidth="10" defaultColWidth="11.44140625" defaultRowHeight="10.199999999999999"/>
  <cols>
    <col min="1" max="1" width="13.6640625" style="16" customWidth="1"/>
    <col min="2" max="2" width="33.5546875" style="41" customWidth="1"/>
    <col min="3" max="3" width="11.44140625" style="16" customWidth="1"/>
    <col min="4" max="4" width="10.44140625" style="16" bestFit="1" customWidth="1"/>
    <col min="5" max="6" width="11.6640625" style="16" bestFit="1" customWidth="1"/>
    <col min="7" max="7" width="10.88671875" style="16" bestFit="1" customWidth="1"/>
    <col min="8" max="13" width="0" style="16" hidden="1" customWidth="1"/>
    <col min="14" max="14" width="12.44140625" style="16" bestFit="1" customWidth="1"/>
    <col min="15" max="18" width="0" style="16" hidden="1" customWidth="1"/>
    <col min="19" max="19" width="10.44140625" style="16" bestFit="1" customWidth="1"/>
    <col min="20" max="21" width="0" style="16" hidden="1" customWidth="1"/>
    <col min="22" max="22" width="11.33203125" style="16" bestFit="1" customWidth="1"/>
    <col min="23" max="23" width="11.44140625" style="16" customWidth="1"/>
    <col min="24" max="28" width="0" style="16" hidden="1" customWidth="1"/>
    <col min="29" max="29" width="11" style="16" customWidth="1"/>
    <col min="30" max="30" width="0" style="16" hidden="1" customWidth="1"/>
    <col min="31" max="31" width="10" style="16" hidden="1" customWidth="1"/>
    <col min="32" max="32" width="10" style="16" customWidth="1"/>
    <col min="33" max="33" width="12.33203125" style="16" customWidth="1"/>
    <col min="34" max="34" width="13.88671875" style="16" customWidth="1"/>
    <col min="35" max="35" width="12.88671875" style="16" bestFit="1" customWidth="1"/>
    <col min="36" max="16384" width="11.44140625" style="16"/>
  </cols>
  <sheetData>
    <row r="1" spans="1:35" ht="29.25" customHeight="1">
      <c r="B1" s="40"/>
      <c r="C1" s="40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</row>
    <row r="2" spans="1:35"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</row>
    <row r="3" spans="1:35"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</row>
    <row r="5" spans="1:35">
      <c r="B5" s="43" t="s">
        <v>117</v>
      </c>
    </row>
    <row r="6" spans="1:35" ht="16.5" customHeight="1">
      <c r="B6" s="43"/>
    </row>
    <row r="7" spans="1:35" ht="10.8" thickBot="1">
      <c r="B7" s="43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</row>
    <row r="8" spans="1:35" ht="10.8" thickBot="1">
      <c r="A8" s="83" t="s">
        <v>112</v>
      </c>
      <c r="B8" s="84"/>
      <c r="C8" s="85"/>
      <c r="D8" s="85"/>
      <c r="E8" s="85"/>
      <c r="F8" s="85"/>
      <c r="G8" s="85"/>
      <c r="H8" s="85"/>
      <c r="I8" s="86"/>
    </row>
    <row r="9" spans="1:35" ht="15.75" customHeight="1" thickBot="1">
      <c r="A9" s="46"/>
      <c r="B9" s="47"/>
      <c r="C9" s="87" t="s">
        <v>116</v>
      </c>
      <c r="D9" s="87"/>
      <c r="E9" s="87"/>
      <c r="F9" s="87"/>
      <c r="G9" s="87"/>
      <c r="H9" s="87"/>
      <c r="I9" s="87"/>
      <c r="J9" s="87"/>
      <c r="K9" s="87"/>
      <c r="L9" s="87"/>
      <c r="M9" s="87"/>
      <c r="N9" s="87"/>
      <c r="O9" s="87"/>
      <c r="P9" s="87"/>
      <c r="Q9" s="87"/>
      <c r="R9" s="87"/>
      <c r="S9" s="87"/>
      <c r="T9" s="87"/>
      <c r="U9" s="87"/>
      <c r="V9" s="87"/>
      <c r="W9" s="87"/>
      <c r="X9" s="87"/>
      <c r="Y9" s="87"/>
      <c r="Z9" s="87"/>
      <c r="AA9" s="87"/>
      <c r="AB9" s="87"/>
      <c r="AC9" s="87"/>
      <c r="AD9" s="87"/>
      <c r="AE9" s="87"/>
      <c r="AF9" s="87"/>
      <c r="AG9" s="87"/>
      <c r="AH9" s="48"/>
    </row>
    <row r="10" spans="1:35">
      <c r="A10" s="49"/>
      <c r="B10" s="67"/>
      <c r="C10" s="78" t="s">
        <v>3</v>
      </c>
      <c r="D10" s="88"/>
      <c r="E10" s="89" t="s">
        <v>4</v>
      </c>
      <c r="F10" s="78"/>
      <c r="G10" s="78"/>
      <c r="H10" s="78"/>
      <c r="I10" s="88"/>
      <c r="J10" s="89" t="s">
        <v>5</v>
      </c>
      <c r="K10" s="78"/>
      <c r="L10" s="78"/>
      <c r="M10" s="78"/>
      <c r="N10" s="78"/>
      <c r="O10" s="78"/>
      <c r="P10" s="78"/>
      <c r="Q10" s="77" t="s">
        <v>6</v>
      </c>
      <c r="R10" s="79"/>
      <c r="S10" s="77" t="s">
        <v>7</v>
      </c>
      <c r="T10" s="78"/>
      <c r="U10" s="78"/>
      <c r="V10" s="79"/>
      <c r="W10" s="77" t="s">
        <v>8</v>
      </c>
      <c r="X10" s="78"/>
      <c r="Y10" s="78"/>
      <c r="Z10" s="78"/>
      <c r="AA10" s="78"/>
      <c r="AB10" s="78"/>
      <c r="AC10" s="78"/>
      <c r="AD10" s="79"/>
      <c r="AE10" s="80" t="s">
        <v>9</v>
      </c>
      <c r="AF10" s="81"/>
      <c r="AG10" s="81"/>
      <c r="AH10" s="51"/>
    </row>
    <row r="11" spans="1:35" ht="10.8" thickBot="1">
      <c r="A11" s="52"/>
      <c r="B11" s="53"/>
      <c r="C11" s="54" t="s">
        <v>10</v>
      </c>
      <c r="D11" s="55" t="s">
        <v>11</v>
      </c>
      <c r="E11" s="55" t="s">
        <v>12</v>
      </c>
      <c r="F11" s="55" t="s">
        <v>13</v>
      </c>
      <c r="G11" s="55" t="s">
        <v>14</v>
      </c>
      <c r="H11" s="55" t="s">
        <v>15</v>
      </c>
      <c r="I11" s="55" t="s">
        <v>16</v>
      </c>
      <c r="J11" s="55" t="s">
        <v>17</v>
      </c>
      <c r="K11" s="55" t="s">
        <v>18</v>
      </c>
      <c r="L11" s="55" t="s">
        <v>19</v>
      </c>
      <c r="M11" s="55" t="s">
        <v>20</v>
      </c>
      <c r="N11" s="55" t="s">
        <v>21</v>
      </c>
      <c r="O11" s="55" t="s">
        <v>22</v>
      </c>
      <c r="P11" s="55" t="s">
        <v>23</v>
      </c>
      <c r="Q11" s="55" t="s">
        <v>24</v>
      </c>
      <c r="R11" s="55" t="s">
        <v>25</v>
      </c>
      <c r="S11" s="55" t="s">
        <v>26</v>
      </c>
      <c r="T11" s="55" t="s">
        <v>27</v>
      </c>
      <c r="U11" s="55" t="s">
        <v>28</v>
      </c>
      <c r="V11" s="55" t="s">
        <v>29</v>
      </c>
      <c r="W11" s="55" t="s">
        <v>30</v>
      </c>
      <c r="X11" s="55" t="s">
        <v>31</v>
      </c>
      <c r="Y11" s="55" t="s">
        <v>32</v>
      </c>
      <c r="Z11" s="55" t="s">
        <v>33</v>
      </c>
      <c r="AA11" s="55" t="s">
        <v>34</v>
      </c>
      <c r="AB11" s="55" t="s">
        <v>35</v>
      </c>
      <c r="AC11" s="55" t="s">
        <v>36</v>
      </c>
      <c r="AD11" s="55" t="s">
        <v>37</v>
      </c>
      <c r="AE11" s="56" t="s">
        <v>38</v>
      </c>
      <c r="AF11" s="56" t="s">
        <v>39</v>
      </c>
      <c r="AG11" s="57" t="s">
        <v>40</v>
      </c>
      <c r="AH11" s="58"/>
    </row>
    <row r="12" spans="1:35" s="62" customFormat="1" ht="51.6" thickBot="1">
      <c r="A12" s="59" t="s">
        <v>0</v>
      </c>
      <c r="B12" s="60" t="s">
        <v>2</v>
      </c>
      <c r="C12" s="3" t="s">
        <v>41</v>
      </c>
      <c r="D12" s="1" t="s">
        <v>42</v>
      </c>
      <c r="E12" s="1" t="s">
        <v>43</v>
      </c>
      <c r="F12" s="1" t="s">
        <v>44</v>
      </c>
      <c r="G12" s="1" t="s">
        <v>45</v>
      </c>
      <c r="H12" s="1" t="s">
        <v>46</v>
      </c>
      <c r="I12" s="1" t="s">
        <v>47</v>
      </c>
      <c r="J12" s="1" t="s">
        <v>48</v>
      </c>
      <c r="K12" s="1" t="s">
        <v>49</v>
      </c>
      <c r="L12" s="1" t="s">
        <v>50</v>
      </c>
      <c r="M12" s="1" t="s">
        <v>51</v>
      </c>
      <c r="N12" s="1" t="s">
        <v>52</v>
      </c>
      <c r="O12" s="1" t="s">
        <v>53</v>
      </c>
      <c r="P12" s="1" t="s">
        <v>54</v>
      </c>
      <c r="Q12" s="1" t="s">
        <v>55</v>
      </c>
      <c r="R12" s="1" t="s">
        <v>56</v>
      </c>
      <c r="S12" s="1" t="s">
        <v>57</v>
      </c>
      <c r="T12" s="1" t="s">
        <v>58</v>
      </c>
      <c r="U12" s="1" t="s">
        <v>59</v>
      </c>
      <c r="V12" s="1" t="s">
        <v>60</v>
      </c>
      <c r="W12" s="1" t="s">
        <v>61</v>
      </c>
      <c r="X12" s="1" t="s">
        <v>62</v>
      </c>
      <c r="Y12" s="1" t="s">
        <v>63</v>
      </c>
      <c r="Z12" s="1" t="s">
        <v>64</v>
      </c>
      <c r="AA12" s="1" t="s">
        <v>65</v>
      </c>
      <c r="AB12" s="1" t="s">
        <v>66</v>
      </c>
      <c r="AC12" s="1" t="s">
        <v>67</v>
      </c>
      <c r="AD12" s="1" t="s">
        <v>68</v>
      </c>
      <c r="AE12" s="1" t="s">
        <v>69</v>
      </c>
      <c r="AF12" s="1" t="s">
        <v>70</v>
      </c>
      <c r="AG12" s="2" t="s">
        <v>71</v>
      </c>
      <c r="AH12" s="61" t="s">
        <v>1</v>
      </c>
    </row>
    <row r="13" spans="1:35" s="63" customFormat="1" ht="30.6">
      <c r="A13" s="20" t="s">
        <v>72</v>
      </c>
      <c r="B13" s="20" t="s">
        <v>73</v>
      </c>
      <c r="C13" s="21">
        <v>2.8400000000000002E-2</v>
      </c>
      <c r="D13" s="21">
        <v>9.3299999999999994E-2</v>
      </c>
      <c r="E13" s="21">
        <v>2.7799999999999998E-2</v>
      </c>
      <c r="F13" s="21">
        <v>0.1143</v>
      </c>
      <c r="G13" s="21">
        <v>4.7000000000000002E-3</v>
      </c>
      <c r="H13" s="21"/>
      <c r="I13" s="21"/>
      <c r="J13" s="21"/>
      <c r="K13" s="21"/>
      <c r="L13" s="21"/>
      <c r="M13" s="21"/>
      <c r="N13" s="21">
        <v>0.62139999999999995</v>
      </c>
      <c r="O13" s="21"/>
      <c r="P13" s="21"/>
      <c r="Q13" s="21"/>
      <c r="R13" s="21"/>
      <c r="S13" s="21">
        <v>1.01E-2</v>
      </c>
      <c r="T13" s="21"/>
      <c r="U13" s="21"/>
      <c r="V13" s="21">
        <v>9.9000000000000008E-3</v>
      </c>
      <c r="W13" s="21">
        <v>4.07E-2</v>
      </c>
      <c r="X13" s="21"/>
      <c r="Y13" s="21"/>
      <c r="Z13" s="21"/>
      <c r="AA13" s="21"/>
      <c r="AB13" s="21"/>
      <c r="AC13" s="21">
        <v>2.69E-2</v>
      </c>
      <c r="AD13" s="21"/>
      <c r="AE13" s="21"/>
      <c r="AF13" s="21">
        <v>2.8999999999999998E-3</v>
      </c>
      <c r="AG13" s="22">
        <v>1.9599999999999999E-2</v>
      </c>
      <c r="AH13" s="27"/>
    </row>
    <row r="14" spans="1:35" ht="20.399999999999999">
      <c r="A14" s="23" t="s">
        <v>72</v>
      </c>
      <c r="B14" s="23" t="s">
        <v>74</v>
      </c>
      <c r="C14" s="6">
        <v>81504329</v>
      </c>
      <c r="D14" s="6">
        <v>267758940</v>
      </c>
      <c r="E14" s="6">
        <v>79782406</v>
      </c>
      <c r="F14" s="6">
        <v>328026225</v>
      </c>
      <c r="G14" s="6">
        <v>13488392</v>
      </c>
      <c r="H14" s="6"/>
      <c r="I14" s="6"/>
      <c r="J14" s="6"/>
      <c r="K14" s="6"/>
      <c r="L14" s="6"/>
      <c r="M14" s="6"/>
      <c r="N14" s="6">
        <v>1783337675</v>
      </c>
      <c r="O14" s="6"/>
      <c r="P14" s="6"/>
      <c r="Q14" s="6"/>
      <c r="R14" s="6"/>
      <c r="S14" s="6">
        <v>28985694</v>
      </c>
      <c r="T14" s="6"/>
      <c r="U14" s="6"/>
      <c r="V14" s="6">
        <v>28411720</v>
      </c>
      <c r="W14" s="6">
        <v>116803739</v>
      </c>
      <c r="X14" s="6"/>
      <c r="Y14" s="6"/>
      <c r="Z14" s="6"/>
      <c r="AA14" s="6"/>
      <c r="AB14" s="6"/>
      <c r="AC14" s="6">
        <v>77199523</v>
      </c>
      <c r="AD14" s="6"/>
      <c r="AE14" s="6"/>
      <c r="AF14" s="6">
        <v>8322627</v>
      </c>
      <c r="AG14" s="7">
        <v>56249466</v>
      </c>
      <c r="AH14" s="6">
        <f t="shared" ref="AH14:AH32" si="0">SUM(C14:AG14)</f>
        <v>2869870736</v>
      </c>
      <c r="AI14" s="16" t="e">
        <f>AH14-#REF!</f>
        <v>#REF!</v>
      </c>
    </row>
    <row r="15" spans="1:35" ht="30.6">
      <c r="A15" s="6" t="s">
        <v>75</v>
      </c>
      <c r="B15" s="24" t="s">
        <v>76</v>
      </c>
      <c r="C15" s="6">
        <f>+C16+C18+C19</f>
        <v>175932842</v>
      </c>
      <c r="D15" s="6">
        <f t="shared" ref="D15:AG15" si="1">+D16+D18+D19</f>
        <v>577568183</v>
      </c>
      <c r="E15" s="6">
        <f t="shared" si="1"/>
        <v>172234953</v>
      </c>
      <c r="F15" s="6">
        <f t="shared" si="1"/>
        <v>707901429</v>
      </c>
      <c r="G15" s="6">
        <f t="shared" si="1"/>
        <v>29033525</v>
      </c>
      <c r="H15" s="6">
        <f t="shared" si="1"/>
        <v>0</v>
      </c>
      <c r="I15" s="6">
        <f t="shared" si="1"/>
        <v>0</v>
      </c>
      <c r="J15" s="6">
        <f t="shared" si="1"/>
        <v>0</v>
      </c>
      <c r="K15" s="6">
        <f t="shared" si="1"/>
        <v>0</v>
      </c>
      <c r="L15" s="6">
        <f t="shared" si="1"/>
        <v>0</v>
      </c>
      <c r="M15" s="6">
        <f t="shared" si="1"/>
        <v>0</v>
      </c>
      <c r="N15" s="6">
        <f t="shared" si="1"/>
        <v>3847691293</v>
      </c>
      <c r="O15" s="6">
        <f t="shared" si="1"/>
        <v>0</v>
      </c>
      <c r="P15" s="6">
        <f t="shared" si="1"/>
        <v>0</v>
      </c>
      <c r="Q15" s="6">
        <f t="shared" si="1"/>
        <v>0</v>
      </c>
      <c r="R15" s="6">
        <f t="shared" si="1"/>
        <v>0</v>
      </c>
      <c r="S15" s="6">
        <f t="shared" si="1"/>
        <v>62555132</v>
      </c>
      <c r="T15" s="6">
        <f t="shared" si="1"/>
        <v>0</v>
      </c>
      <c r="U15" s="6">
        <f t="shared" si="1"/>
        <v>0</v>
      </c>
      <c r="V15" s="6">
        <f t="shared" si="1"/>
        <v>61248247</v>
      </c>
      <c r="W15" s="6">
        <f t="shared" si="1"/>
        <v>251066329</v>
      </c>
      <c r="X15" s="6">
        <f t="shared" si="1"/>
        <v>0</v>
      </c>
      <c r="Y15" s="6">
        <f t="shared" si="1"/>
        <v>0</v>
      </c>
      <c r="Z15" s="6">
        <f t="shared" si="1"/>
        <v>0</v>
      </c>
      <c r="AA15" s="6">
        <f t="shared" si="1"/>
        <v>0</v>
      </c>
      <c r="AB15" s="6">
        <f t="shared" si="1"/>
        <v>0</v>
      </c>
      <c r="AC15" s="6">
        <f t="shared" si="1"/>
        <v>166514818</v>
      </c>
      <c r="AD15" s="6">
        <f t="shared" si="1"/>
        <v>0</v>
      </c>
      <c r="AE15" s="6">
        <f t="shared" si="1"/>
        <v>0</v>
      </c>
      <c r="AF15" s="6">
        <f t="shared" si="1"/>
        <v>18114423</v>
      </c>
      <c r="AG15" s="6">
        <f t="shared" si="1"/>
        <v>121083198</v>
      </c>
      <c r="AH15" s="6">
        <f t="shared" si="0"/>
        <v>6190944372</v>
      </c>
    </row>
    <row r="16" spans="1:35" s="18" customFormat="1">
      <c r="A16" s="8" t="s">
        <v>77</v>
      </c>
      <c r="B16" s="25" t="s">
        <v>78</v>
      </c>
      <c r="C16" s="8">
        <f>138196680+14787835+3080424</f>
        <v>156064939</v>
      </c>
      <c r="D16" s="8">
        <f>342173465+44424029+8913814</f>
        <v>395511308</v>
      </c>
      <c r="E16" s="8">
        <f>140923167+9600290+2012858</f>
        <v>152536315</v>
      </c>
      <c r="F16" s="8">
        <f>439056799+53078835+11207733</f>
        <v>503343367</v>
      </c>
      <c r="G16" s="8">
        <f>17782767+3710263+771094</f>
        <v>22264124</v>
      </c>
      <c r="H16" s="8"/>
      <c r="I16" s="8"/>
      <c r="J16" s="8"/>
      <c r="K16" s="8"/>
      <c r="L16" s="8"/>
      <c r="M16" s="8"/>
      <c r="N16" s="8">
        <f>65236166+6192941+1141574+3540000+1957491134+292227933+60706150</f>
        <v>2386535898</v>
      </c>
      <c r="O16" s="8"/>
      <c r="P16" s="8"/>
      <c r="Q16" s="8"/>
      <c r="R16" s="8"/>
      <c r="S16" s="8">
        <f>34748044+7016895+1438326</f>
        <v>43203265</v>
      </c>
      <c r="T16" s="8"/>
      <c r="U16" s="8"/>
      <c r="V16" s="8">
        <f>36730262+6679985+1388144</f>
        <v>44798391</v>
      </c>
      <c r="W16" s="8">
        <f>193913779+32321367+6801169</f>
        <v>233036315</v>
      </c>
      <c r="X16" s="8"/>
      <c r="Y16" s="8"/>
      <c r="Z16" s="8"/>
      <c r="AA16" s="8"/>
      <c r="AB16" s="8"/>
      <c r="AC16" s="8">
        <f>135501479+12917796+2853666</f>
        <v>151272941</v>
      </c>
      <c r="AD16" s="8"/>
      <c r="AE16" s="8"/>
      <c r="AF16" s="8">
        <f>3007284+10689+2327</f>
        <v>3020300</v>
      </c>
      <c r="AG16" s="8">
        <f>64093811+7696252+1851481</f>
        <v>73641544</v>
      </c>
      <c r="AH16" s="6">
        <f t="shared" si="0"/>
        <v>4165228707</v>
      </c>
    </row>
    <row r="17" spans="1:34" s="64" customFormat="1" ht="20.399999999999999">
      <c r="A17" s="26" t="s">
        <v>79</v>
      </c>
      <c r="B17" s="26" t="s">
        <v>80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27"/>
    </row>
    <row r="18" spans="1:34" s="18" customFormat="1">
      <c r="A18" s="28" t="s">
        <v>81</v>
      </c>
      <c r="B18" s="28" t="s">
        <v>82</v>
      </c>
      <c r="C18" s="8">
        <v>5775593</v>
      </c>
      <c r="D18" s="8">
        <v>30493808</v>
      </c>
      <c r="E18" s="8">
        <v>7826149</v>
      </c>
      <c r="F18" s="8">
        <v>16470978</v>
      </c>
      <c r="G18" s="8">
        <v>5141813</v>
      </c>
      <c r="H18" s="8"/>
      <c r="I18" s="8"/>
      <c r="J18" s="8"/>
      <c r="K18" s="8"/>
      <c r="L18" s="8"/>
      <c r="M18" s="8"/>
      <c r="N18" s="8">
        <v>493255305</v>
      </c>
      <c r="O18" s="8"/>
      <c r="P18" s="8"/>
      <c r="Q18" s="8"/>
      <c r="R18" s="8"/>
      <c r="S18" s="8">
        <v>9846009</v>
      </c>
      <c r="T18" s="8"/>
      <c r="U18" s="8"/>
      <c r="V18" s="8">
        <v>9217937</v>
      </c>
      <c r="W18" s="8">
        <v>7034523</v>
      </c>
      <c r="X18" s="8"/>
      <c r="Y18" s="8"/>
      <c r="Z18" s="8"/>
      <c r="AA18" s="8"/>
      <c r="AB18" s="8"/>
      <c r="AC18" s="8">
        <v>6153195</v>
      </c>
      <c r="AD18" s="8"/>
      <c r="AE18" s="8"/>
      <c r="AF18" s="8">
        <v>11370652</v>
      </c>
      <c r="AG18" s="10">
        <v>25422111</v>
      </c>
      <c r="AH18" s="13">
        <f t="shared" si="0"/>
        <v>628008073</v>
      </c>
    </row>
    <row r="19" spans="1:34" s="18" customFormat="1">
      <c r="A19" s="29" t="s">
        <v>83</v>
      </c>
      <c r="B19" s="30" t="s">
        <v>84</v>
      </c>
      <c r="C19" s="8">
        <f>+C20</f>
        <v>14092310</v>
      </c>
      <c r="D19" s="8">
        <f t="shared" ref="D19:AG19" si="2">+D20</f>
        <v>151563067</v>
      </c>
      <c r="E19" s="8">
        <f t="shared" si="2"/>
        <v>11872489</v>
      </c>
      <c r="F19" s="8">
        <f t="shared" si="2"/>
        <v>188087084</v>
      </c>
      <c r="G19" s="8">
        <f t="shared" si="2"/>
        <v>1627588</v>
      </c>
      <c r="H19" s="8">
        <f t="shared" si="2"/>
        <v>0</v>
      </c>
      <c r="I19" s="8">
        <f t="shared" si="2"/>
        <v>0</v>
      </c>
      <c r="J19" s="8">
        <f t="shared" si="2"/>
        <v>0</v>
      </c>
      <c r="K19" s="8">
        <f t="shared" si="2"/>
        <v>0</v>
      </c>
      <c r="L19" s="8">
        <f t="shared" si="2"/>
        <v>0</v>
      </c>
      <c r="M19" s="8">
        <f t="shared" si="2"/>
        <v>0</v>
      </c>
      <c r="N19" s="8">
        <f t="shared" si="2"/>
        <v>967900090</v>
      </c>
      <c r="O19" s="8">
        <f t="shared" si="2"/>
        <v>0</v>
      </c>
      <c r="P19" s="8">
        <f t="shared" si="2"/>
        <v>0</v>
      </c>
      <c r="Q19" s="8">
        <f t="shared" si="2"/>
        <v>0</v>
      </c>
      <c r="R19" s="8">
        <f t="shared" si="2"/>
        <v>0</v>
      </c>
      <c r="S19" s="8">
        <f t="shared" si="2"/>
        <v>9505858</v>
      </c>
      <c r="T19" s="8">
        <f t="shared" si="2"/>
        <v>0</v>
      </c>
      <c r="U19" s="8">
        <f t="shared" si="2"/>
        <v>0</v>
      </c>
      <c r="V19" s="8">
        <f t="shared" si="2"/>
        <v>7231919</v>
      </c>
      <c r="W19" s="8">
        <f t="shared" si="2"/>
        <v>10995491</v>
      </c>
      <c r="X19" s="8">
        <f t="shared" si="2"/>
        <v>0</v>
      </c>
      <c r="Y19" s="8">
        <f t="shared" si="2"/>
        <v>0</v>
      </c>
      <c r="Z19" s="8">
        <f t="shared" si="2"/>
        <v>0</v>
      </c>
      <c r="AA19" s="8">
        <f t="shared" si="2"/>
        <v>0</v>
      </c>
      <c r="AB19" s="8">
        <f t="shared" si="2"/>
        <v>0</v>
      </c>
      <c r="AC19" s="8">
        <f t="shared" si="2"/>
        <v>9088682</v>
      </c>
      <c r="AD19" s="8">
        <f t="shared" si="2"/>
        <v>0</v>
      </c>
      <c r="AE19" s="8">
        <f t="shared" si="2"/>
        <v>0</v>
      </c>
      <c r="AF19" s="8">
        <f t="shared" si="2"/>
        <v>3723471</v>
      </c>
      <c r="AG19" s="8">
        <f t="shared" si="2"/>
        <v>22019543</v>
      </c>
      <c r="AH19" s="6">
        <f t="shared" si="0"/>
        <v>1397707592</v>
      </c>
    </row>
    <row r="20" spans="1:34" s="18" customFormat="1">
      <c r="A20" s="29" t="s">
        <v>85</v>
      </c>
      <c r="B20" s="30" t="s">
        <v>86</v>
      </c>
      <c r="C20" s="8">
        <f>+C21+C30</f>
        <v>14092310</v>
      </c>
      <c r="D20" s="8">
        <f t="shared" ref="D20:AG20" si="3">+D21+D30</f>
        <v>151563067</v>
      </c>
      <c r="E20" s="8">
        <f t="shared" si="3"/>
        <v>11872489</v>
      </c>
      <c r="F20" s="8">
        <f t="shared" si="3"/>
        <v>188087084</v>
      </c>
      <c r="G20" s="8">
        <f t="shared" si="3"/>
        <v>1627588</v>
      </c>
      <c r="H20" s="8">
        <f t="shared" si="3"/>
        <v>0</v>
      </c>
      <c r="I20" s="8">
        <f t="shared" si="3"/>
        <v>0</v>
      </c>
      <c r="J20" s="8">
        <f t="shared" si="3"/>
        <v>0</v>
      </c>
      <c r="K20" s="8">
        <f t="shared" si="3"/>
        <v>0</v>
      </c>
      <c r="L20" s="8">
        <f t="shared" si="3"/>
        <v>0</v>
      </c>
      <c r="M20" s="8">
        <f t="shared" si="3"/>
        <v>0</v>
      </c>
      <c r="N20" s="8">
        <f t="shared" si="3"/>
        <v>967900090</v>
      </c>
      <c r="O20" s="8">
        <f t="shared" si="3"/>
        <v>0</v>
      </c>
      <c r="P20" s="8">
        <f t="shared" si="3"/>
        <v>0</v>
      </c>
      <c r="Q20" s="8">
        <f t="shared" si="3"/>
        <v>0</v>
      </c>
      <c r="R20" s="8">
        <f t="shared" si="3"/>
        <v>0</v>
      </c>
      <c r="S20" s="8">
        <f t="shared" si="3"/>
        <v>9505858</v>
      </c>
      <c r="T20" s="8">
        <f t="shared" si="3"/>
        <v>0</v>
      </c>
      <c r="U20" s="8">
        <f t="shared" si="3"/>
        <v>0</v>
      </c>
      <c r="V20" s="8">
        <f t="shared" si="3"/>
        <v>7231919</v>
      </c>
      <c r="W20" s="8">
        <f t="shared" si="3"/>
        <v>10995491</v>
      </c>
      <c r="X20" s="8">
        <f t="shared" si="3"/>
        <v>0</v>
      </c>
      <c r="Y20" s="8">
        <f t="shared" si="3"/>
        <v>0</v>
      </c>
      <c r="Z20" s="8">
        <f t="shared" si="3"/>
        <v>0</v>
      </c>
      <c r="AA20" s="8">
        <f t="shared" si="3"/>
        <v>0</v>
      </c>
      <c r="AB20" s="8">
        <f t="shared" si="3"/>
        <v>0</v>
      </c>
      <c r="AC20" s="8">
        <f t="shared" si="3"/>
        <v>9088682</v>
      </c>
      <c r="AD20" s="8">
        <f t="shared" si="3"/>
        <v>0</v>
      </c>
      <c r="AE20" s="8">
        <f t="shared" si="3"/>
        <v>0</v>
      </c>
      <c r="AF20" s="8">
        <f t="shared" si="3"/>
        <v>3723471</v>
      </c>
      <c r="AG20" s="8">
        <f t="shared" si="3"/>
        <v>22019543</v>
      </c>
      <c r="AH20" s="6">
        <f t="shared" si="0"/>
        <v>1397707592</v>
      </c>
    </row>
    <row r="21" spans="1:34" s="18" customFormat="1">
      <c r="A21" s="31" t="s">
        <v>87</v>
      </c>
      <c r="B21" s="32" t="s">
        <v>88</v>
      </c>
      <c r="C21" s="8">
        <f>+C22+C25+C29</f>
        <v>14092310</v>
      </c>
      <c r="D21" s="8">
        <f t="shared" ref="D21:AG21" si="4">+D22+D25+D29</f>
        <v>126464580</v>
      </c>
      <c r="E21" s="8">
        <f t="shared" si="4"/>
        <v>11872489</v>
      </c>
      <c r="F21" s="8">
        <f t="shared" si="4"/>
        <v>188087084</v>
      </c>
      <c r="G21" s="8">
        <f t="shared" si="4"/>
        <v>1627588</v>
      </c>
      <c r="H21" s="8">
        <f t="shared" si="4"/>
        <v>0</v>
      </c>
      <c r="I21" s="8">
        <f t="shared" si="4"/>
        <v>0</v>
      </c>
      <c r="J21" s="8">
        <f t="shared" si="4"/>
        <v>0</v>
      </c>
      <c r="K21" s="8">
        <f t="shared" si="4"/>
        <v>0</v>
      </c>
      <c r="L21" s="8">
        <f t="shared" si="4"/>
        <v>0</v>
      </c>
      <c r="M21" s="8">
        <f t="shared" si="4"/>
        <v>0</v>
      </c>
      <c r="N21" s="8">
        <f t="shared" si="4"/>
        <v>472004779</v>
      </c>
      <c r="O21" s="8">
        <f t="shared" si="4"/>
        <v>0</v>
      </c>
      <c r="P21" s="8">
        <f t="shared" si="4"/>
        <v>0</v>
      </c>
      <c r="Q21" s="8">
        <f t="shared" si="4"/>
        <v>0</v>
      </c>
      <c r="R21" s="8">
        <f t="shared" si="4"/>
        <v>0</v>
      </c>
      <c r="S21" s="8">
        <f t="shared" si="4"/>
        <v>9505858</v>
      </c>
      <c r="T21" s="8">
        <f t="shared" si="4"/>
        <v>0</v>
      </c>
      <c r="U21" s="8">
        <f t="shared" si="4"/>
        <v>0</v>
      </c>
      <c r="V21" s="8">
        <f t="shared" si="4"/>
        <v>7231919</v>
      </c>
      <c r="W21" s="8">
        <f t="shared" si="4"/>
        <v>10995491</v>
      </c>
      <c r="X21" s="8">
        <f t="shared" si="4"/>
        <v>0</v>
      </c>
      <c r="Y21" s="8">
        <f t="shared" si="4"/>
        <v>0</v>
      </c>
      <c r="Z21" s="8">
        <f t="shared" si="4"/>
        <v>0</v>
      </c>
      <c r="AA21" s="8">
        <f t="shared" si="4"/>
        <v>0</v>
      </c>
      <c r="AB21" s="8">
        <f t="shared" si="4"/>
        <v>0</v>
      </c>
      <c r="AC21" s="8">
        <f t="shared" si="4"/>
        <v>9088682</v>
      </c>
      <c r="AD21" s="8">
        <f t="shared" si="4"/>
        <v>0</v>
      </c>
      <c r="AE21" s="8">
        <f t="shared" si="4"/>
        <v>0</v>
      </c>
      <c r="AF21" s="8">
        <f t="shared" si="4"/>
        <v>3723471</v>
      </c>
      <c r="AG21" s="8">
        <f t="shared" si="4"/>
        <v>13528267</v>
      </c>
      <c r="AH21" s="6">
        <f t="shared" si="0"/>
        <v>868222518</v>
      </c>
    </row>
    <row r="22" spans="1:34" s="18" customFormat="1">
      <c r="A22" s="8" t="s">
        <v>89</v>
      </c>
      <c r="B22" s="33" t="s">
        <v>90</v>
      </c>
      <c r="C22" s="8">
        <f>+C23+C24</f>
        <v>11970</v>
      </c>
      <c r="D22" s="8">
        <f t="shared" ref="D22:AG22" si="5">+D23+D24</f>
        <v>81534647</v>
      </c>
      <c r="E22" s="8">
        <f t="shared" si="5"/>
        <v>2593363</v>
      </c>
      <c r="F22" s="8">
        <f t="shared" si="5"/>
        <v>161496957</v>
      </c>
      <c r="G22" s="8">
        <f t="shared" si="5"/>
        <v>0</v>
      </c>
      <c r="H22" s="8">
        <f t="shared" si="5"/>
        <v>0</v>
      </c>
      <c r="I22" s="8">
        <f t="shared" si="5"/>
        <v>0</v>
      </c>
      <c r="J22" s="8">
        <f t="shared" si="5"/>
        <v>0</v>
      </c>
      <c r="K22" s="8">
        <f t="shared" si="5"/>
        <v>0</v>
      </c>
      <c r="L22" s="8">
        <f t="shared" si="5"/>
        <v>0</v>
      </c>
      <c r="M22" s="8">
        <f t="shared" si="5"/>
        <v>0</v>
      </c>
      <c r="N22" s="8">
        <f t="shared" si="5"/>
        <v>201692188</v>
      </c>
      <c r="O22" s="8">
        <f t="shared" si="5"/>
        <v>0</v>
      </c>
      <c r="P22" s="8">
        <f t="shared" si="5"/>
        <v>0</v>
      </c>
      <c r="Q22" s="8">
        <f t="shared" si="5"/>
        <v>0</v>
      </c>
      <c r="R22" s="8">
        <f t="shared" si="5"/>
        <v>0</v>
      </c>
      <c r="S22" s="8">
        <f t="shared" si="5"/>
        <v>0</v>
      </c>
      <c r="T22" s="8">
        <f t="shared" si="5"/>
        <v>0</v>
      </c>
      <c r="U22" s="8">
        <f t="shared" si="5"/>
        <v>0</v>
      </c>
      <c r="V22" s="8">
        <f t="shared" si="5"/>
        <v>0</v>
      </c>
      <c r="W22" s="8">
        <f t="shared" si="5"/>
        <v>0</v>
      </c>
      <c r="X22" s="8">
        <f t="shared" si="5"/>
        <v>0</v>
      </c>
      <c r="Y22" s="8">
        <f t="shared" si="5"/>
        <v>0</v>
      </c>
      <c r="Z22" s="8">
        <f t="shared" si="5"/>
        <v>0</v>
      </c>
      <c r="AA22" s="8">
        <f t="shared" si="5"/>
        <v>0</v>
      </c>
      <c r="AB22" s="8">
        <f t="shared" si="5"/>
        <v>0</v>
      </c>
      <c r="AC22" s="8">
        <f t="shared" si="5"/>
        <v>0</v>
      </c>
      <c r="AD22" s="8">
        <f t="shared" si="5"/>
        <v>0</v>
      </c>
      <c r="AE22" s="8">
        <f t="shared" si="5"/>
        <v>0</v>
      </c>
      <c r="AF22" s="8">
        <f t="shared" si="5"/>
        <v>0</v>
      </c>
      <c r="AG22" s="8">
        <f t="shared" si="5"/>
        <v>0</v>
      </c>
      <c r="AH22" s="6">
        <f t="shared" si="0"/>
        <v>447329125</v>
      </c>
    </row>
    <row r="23" spans="1:34">
      <c r="A23" s="6" t="s">
        <v>91</v>
      </c>
      <c r="B23" s="34" t="s">
        <v>92</v>
      </c>
      <c r="C23" s="6">
        <f>11970</f>
        <v>11970</v>
      </c>
      <c r="D23" s="6">
        <f>81534647</f>
        <v>81534647</v>
      </c>
      <c r="E23" s="6">
        <f>2593363</f>
        <v>2593363</v>
      </c>
      <c r="F23" s="6">
        <f>161477168+19789</f>
        <v>161496957</v>
      </c>
      <c r="G23" s="6"/>
      <c r="H23" s="6"/>
      <c r="I23" s="6"/>
      <c r="J23" s="6"/>
      <c r="K23" s="6"/>
      <c r="L23" s="6"/>
      <c r="M23" s="6"/>
      <c r="N23" s="6">
        <f>9364159+20892385+42778092+25012162+35832954+67812436</f>
        <v>201692188</v>
      </c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12">
        <f t="shared" si="0"/>
        <v>447329125</v>
      </c>
    </row>
    <row r="24" spans="1:34">
      <c r="A24" s="6" t="s">
        <v>93</v>
      </c>
      <c r="B24" s="34" t="s">
        <v>94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>
        <f t="shared" si="0"/>
        <v>0</v>
      </c>
    </row>
    <row r="25" spans="1:34" s="18" customFormat="1">
      <c r="A25" s="8" t="s">
        <v>95</v>
      </c>
      <c r="B25" s="33" t="s">
        <v>96</v>
      </c>
      <c r="C25" s="8">
        <f>+C26+C27+C28</f>
        <v>6492923</v>
      </c>
      <c r="D25" s="8">
        <f t="shared" ref="D25:AG25" si="6">+D26+D27+D28</f>
        <v>33312274</v>
      </c>
      <c r="E25" s="8">
        <f t="shared" si="6"/>
        <v>4566948</v>
      </c>
      <c r="F25" s="8">
        <f t="shared" si="6"/>
        <v>18207883</v>
      </c>
      <c r="G25" s="8">
        <f t="shared" si="6"/>
        <v>890700</v>
      </c>
      <c r="H25" s="8">
        <f t="shared" si="6"/>
        <v>0</v>
      </c>
      <c r="I25" s="8">
        <f t="shared" si="6"/>
        <v>0</v>
      </c>
      <c r="J25" s="8">
        <f t="shared" si="6"/>
        <v>0</v>
      </c>
      <c r="K25" s="8">
        <f t="shared" si="6"/>
        <v>0</v>
      </c>
      <c r="L25" s="8">
        <f t="shared" si="6"/>
        <v>0</v>
      </c>
      <c r="M25" s="8">
        <f t="shared" si="6"/>
        <v>0</v>
      </c>
      <c r="N25" s="8">
        <f t="shared" si="6"/>
        <v>178746946</v>
      </c>
      <c r="O25" s="8">
        <f t="shared" si="6"/>
        <v>0</v>
      </c>
      <c r="P25" s="8">
        <f t="shared" si="6"/>
        <v>0</v>
      </c>
      <c r="Q25" s="8">
        <f t="shared" si="6"/>
        <v>0</v>
      </c>
      <c r="R25" s="8">
        <f t="shared" si="6"/>
        <v>0</v>
      </c>
      <c r="S25" s="8">
        <f t="shared" si="6"/>
        <v>9112583</v>
      </c>
      <c r="T25" s="8">
        <f t="shared" si="6"/>
        <v>0</v>
      </c>
      <c r="U25" s="8">
        <f t="shared" si="6"/>
        <v>0</v>
      </c>
      <c r="V25" s="8">
        <f t="shared" si="6"/>
        <v>4674764</v>
      </c>
      <c r="W25" s="8">
        <f t="shared" si="6"/>
        <v>9757513</v>
      </c>
      <c r="X25" s="8">
        <f t="shared" si="6"/>
        <v>0</v>
      </c>
      <c r="Y25" s="8">
        <f t="shared" si="6"/>
        <v>0</v>
      </c>
      <c r="Z25" s="8">
        <f t="shared" si="6"/>
        <v>0</v>
      </c>
      <c r="AA25" s="8">
        <f t="shared" si="6"/>
        <v>0</v>
      </c>
      <c r="AB25" s="8">
        <f t="shared" si="6"/>
        <v>0</v>
      </c>
      <c r="AC25" s="8">
        <f t="shared" si="6"/>
        <v>4391440</v>
      </c>
      <c r="AD25" s="8">
        <f t="shared" si="6"/>
        <v>0</v>
      </c>
      <c r="AE25" s="8">
        <f t="shared" si="6"/>
        <v>0</v>
      </c>
      <c r="AF25" s="8">
        <f t="shared" si="6"/>
        <v>3703156</v>
      </c>
      <c r="AG25" s="8">
        <f t="shared" si="6"/>
        <v>11156295</v>
      </c>
      <c r="AH25" s="6">
        <f t="shared" si="0"/>
        <v>285013425</v>
      </c>
    </row>
    <row r="26" spans="1:34">
      <c r="A26" s="6" t="s">
        <v>97</v>
      </c>
      <c r="B26" s="34" t="s">
        <v>98</v>
      </c>
      <c r="C26" s="6">
        <f>2257+5349</f>
        <v>7606</v>
      </c>
      <c r="D26" s="6">
        <f>1425357+22845188</f>
        <v>24270545</v>
      </c>
      <c r="E26" s="6">
        <f>16946</f>
        <v>16946</v>
      </c>
      <c r="F26" s="6">
        <f>49363+11786112</f>
        <v>11835475</v>
      </c>
      <c r="G26" s="6">
        <f>210892</f>
        <v>210892</v>
      </c>
      <c r="H26" s="6"/>
      <c r="I26" s="6"/>
      <c r="J26" s="6"/>
      <c r="K26" s="6"/>
      <c r="L26" s="6"/>
      <c r="M26" s="6"/>
      <c r="N26" s="6">
        <f>471859+3248133+1471919+4762455+6854406+6416995+10164992+2062</f>
        <v>33392821</v>
      </c>
      <c r="O26" s="6"/>
      <c r="P26" s="6"/>
      <c r="Q26" s="6"/>
      <c r="R26" s="6"/>
      <c r="S26" s="6">
        <f>3958088</f>
        <v>3958088</v>
      </c>
      <c r="T26" s="6"/>
      <c r="U26" s="6"/>
      <c r="V26" s="6">
        <f>4734</f>
        <v>4734</v>
      </c>
      <c r="W26" s="6">
        <f>109595</f>
        <v>109595</v>
      </c>
      <c r="X26" s="6"/>
      <c r="Y26" s="6"/>
      <c r="Z26" s="6"/>
      <c r="AA26" s="6"/>
      <c r="AB26" s="6"/>
      <c r="AC26" s="6"/>
      <c r="AD26" s="6"/>
      <c r="AE26" s="6"/>
      <c r="AF26" s="6">
        <f>11322+21758</f>
        <v>33080</v>
      </c>
      <c r="AG26" s="6">
        <f>21980+3320</f>
        <v>25300</v>
      </c>
      <c r="AH26" s="12">
        <f t="shared" si="0"/>
        <v>73865082</v>
      </c>
    </row>
    <row r="27" spans="1:34" ht="20.399999999999999">
      <c r="A27" s="6" t="s">
        <v>99</v>
      </c>
      <c r="B27" s="34" t="s">
        <v>100</v>
      </c>
      <c r="C27" s="6">
        <f>1080417</f>
        <v>1080417</v>
      </c>
      <c r="D27" s="6">
        <f>7243641</f>
        <v>7243641</v>
      </c>
      <c r="E27" s="6">
        <f>1714519</f>
        <v>1714519</v>
      </c>
      <c r="F27" s="6">
        <f>2881206</f>
        <v>2881206</v>
      </c>
      <c r="G27" s="6">
        <f>236146</f>
        <v>236146</v>
      </c>
      <c r="H27" s="6"/>
      <c r="I27" s="6"/>
      <c r="J27" s="6"/>
      <c r="K27" s="6"/>
      <c r="L27" s="6"/>
      <c r="M27" s="6"/>
      <c r="N27" s="6">
        <f>88118668</f>
        <v>88118668</v>
      </c>
      <c r="O27" s="6"/>
      <c r="P27" s="6"/>
      <c r="Q27" s="6"/>
      <c r="R27" s="6"/>
      <c r="S27" s="6">
        <f>315190</f>
        <v>315190</v>
      </c>
      <c r="T27" s="6"/>
      <c r="U27" s="6"/>
      <c r="V27" s="6">
        <f>885258</f>
        <v>885258</v>
      </c>
      <c r="W27" s="6">
        <f>3670337</f>
        <v>3670337</v>
      </c>
      <c r="X27" s="6"/>
      <c r="Y27" s="6"/>
      <c r="Z27" s="6"/>
      <c r="AA27" s="6"/>
      <c r="AB27" s="6"/>
      <c r="AC27" s="6">
        <f>814289</f>
        <v>814289</v>
      </c>
      <c r="AD27" s="6"/>
      <c r="AE27" s="6"/>
      <c r="AF27" s="6">
        <v>3661413</v>
      </c>
      <c r="AG27" s="6">
        <f>7848918</f>
        <v>7848918</v>
      </c>
      <c r="AH27" s="13">
        <f t="shared" si="0"/>
        <v>118470002</v>
      </c>
    </row>
    <row r="28" spans="1:34" ht="20.399999999999999">
      <c r="A28" s="6" t="s">
        <v>101</v>
      </c>
      <c r="B28" s="34" t="s">
        <v>102</v>
      </c>
      <c r="C28" s="6">
        <v>5404900</v>
      </c>
      <c r="D28" s="6">
        <f>1798088</f>
        <v>1798088</v>
      </c>
      <c r="E28" s="6">
        <v>2835483</v>
      </c>
      <c r="F28" s="6">
        <v>3491202</v>
      </c>
      <c r="G28" s="6">
        <v>443662</v>
      </c>
      <c r="H28" s="6"/>
      <c r="I28" s="6"/>
      <c r="J28" s="6"/>
      <c r="K28" s="6"/>
      <c r="L28" s="6"/>
      <c r="M28" s="6"/>
      <c r="N28" s="6">
        <f>97020+57138437</f>
        <v>57235457</v>
      </c>
      <c r="O28" s="6"/>
      <c r="P28" s="6"/>
      <c r="Q28" s="6"/>
      <c r="R28" s="6"/>
      <c r="S28" s="6">
        <f>4839305</f>
        <v>4839305</v>
      </c>
      <c r="T28" s="6"/>
      <c r="U28" s="6"/>
      <c r="V28" s="6">
        <v>3784772</v>
      </c>
      <c r="W28" s="6">
        <v>5977581</v>
      </c>
      <c r="X28" s="6"/>
      <c r="Y28" s="6"/>
      <c r="Z28" s="6"/>
      <c r="AA28" s="6"/>
      <c r="AB28" s="6"/>
      <c r="AC28" s="6">
        <f>3577151</f>
        <v>3577151</v>
      </c>
      <c r="AD28" s="6"/>
      <c r="AE28" s="6"/>
      <c r="AF28" s="6">
        <f>8663</f>
        <v>8663</v>
      </c>
      <c r="AG28" s="6">
        <f>3282077</f>
        <v>3282077</v>
      </c>
      <c r="AH28" s="65">
        <f t="shared" si="0"/>
        <v>92678341</v>
      </c>
    </row>
    <row r="29" spans="1:34" s="18" customFormat="1">
      <c r="A29" s="8" t="s">
        <v>103</v>
      </c>
      <c r="B29" s="33" t="s">
        <v>104</v>
      </c>
      <c r="C29" s="8">
        <f>243310+127006+7217101</f>
        <v>7587417</v>
      </c>
      <c r="D29" s="8">
        <f>2358804+5716670+3542185</f>
        <v>11617659</v>
      </c>
      <c r="E29" s="8">
        <f>4223812+26580+461786</f>
        <v>4712178</v>
      </c>
      <c r="F29" s="8">
        <f>7166682+170151+1045411</f>
        <v>8382244</v>
      </c>
      <c r="G29" s="8">
        <f>647875+1547+87466</f>
        <v>736888</v>
      </c>
      <c r="H29" s="8"/>
      <c r="I29" s="8"/>
      <c r="J29" s="8"/>
      <c r="K29" s="8"/>
      <c r="L29" s="8"/>
      <c r="M29" s="8"/>
      <c r="N29" s="8">
        <f>8348684+10951765+2414313+69850883</f>
        <v>91565645</v>
      </c>
      <c r="O29" s="8"/>
      <c r="P29" s="8"/>
      <c r="Q29" s="8"/>
      <c r="R29" s="8"/>
      <c r="S29" s="8">
        <f>245727+2799+144749</f>
        <v>393275</v>
      </c>
      <c r="T29" s="8"/>
      <c r="U29" s="8"/>
      <c r="V29" s="8">
        <f>2061564+6734+488857</f>
        <v>2557155</v>
      </c>
      <c r="W29" s="8">
        <f>934582+59025+244371</f>
        <v>1237978</v>
      </c>
      <c r="X29" s="8"/>
      <c r="Y29" s="8"/>
      <c r="Z29" s="8"/>
      <c r="AA29" s="8"/>
      <c r="AB29" s="8"/>
      <c r="AC29" s="8">
        <f>4427752+54747+214743</f>
        <v>4697242</v>
      </c>
      <c r="AD29" s="8"/>
      <c r="AE29" s="8"/>
      <c r="AF29" s="8">
        <f>2945+42+17328</f>
        <v>20315</v>
      </c>
      <c r="AG29" s="8">
        <f>854866+27824+1489282</f>
        <v>2371972</v>
      </c>
      <c r="AH29" s="13">
        <f t="shared" si="0"/>
        <v>135879968</v>
      </c>
    </row>
    <row r="30" spans="1:34" s="18" customFormat="1">
      <c r="A30" s="31" t="s">
        <v>105</v>
      </c>
      <c r="B30" s="32" t="s">
        <v>106</v>
      </c>
      <c r="C30" s="14">
        <f>SUM(C31:C32)</f>
        <v>0</v>
      </c>
      <c r="D30" s="14">
        <f t="shared" ref="D30:AG30" si="7">SUM(D31:D32)</f>
        <v>25098487</v>
      </c>
      <c r="E30" s="14">
        <f t="shared" si="7"/>
        <v>0</v>
      </c>
      <c r="F30" s="14">
        <f t="shared" si="7"/>
        <v>0</v>
      </c>
      <c r="G30" s="14">
        <f t="shared" si="7"/>
        <v>0</v>
      </c>
      <c r="H30" s="14">
        <f t="shared" si="7"/>
        <v>0</v>
      </c>
      <c r="I30" s="14">
        <f t="shared" si="7"/>
        <v>0</v>
      </c>
      <c r="J30" s="14">
        <f t="shared" si="7"/>
        <v>0</v>
      </c>
      <c r="K30" s="14">
        <f t="shared" si="7"/>
        <v>0</v>
      </c>
      <c r="L30" s="14">
        <f t="shared" si="7"/>
        <v>0</v>
      </c>
      <c r="M30" s="14">
        <f t="shared" si="7"/>
        <v>0</v>
      </c>
      <c r="N30" s="14">
        <f t="shared" si="7"/>
        <v>495895311</v>
      </c>
      <c r="O30" s="14">
        <f t="shared" si="7"/>
        <v>0</v>
      </c>
      <c r="P30" s="14">
        <f t="shared" si="7"/>
        <v>0</v>
      </c>
      <c r="Q30" s="14">
        <f t="shared" si="7"/>
        <v>0</v>
      </c>
      <c r="R30" s="14">
        <f t="shared" si="7"/>
        <v>0</v>
      </c>
      <c r="S30" s="14">
        <f t="shared" si="7"/>
        <v>0</v>
      </c>
      <c r="T30" s="14">
        <f t="shared" si="7"/>
        <v>0</v>
      </c>
      <c r="U30" s="14">
        <f t="shared" si="7"/>
        <v>0</v>
      </c>
      <c r="V30" s="14">
        <f t="shared" si="7"/>
        <v>0</v>
      </c>
      <c r="W30" s="14">
        <f t="shared" si="7"/>
        <v>0</v>
      </c>
      <c r="X30" s="14">
        <f t="shared" si="7"/>
        <v>0</v>
      </c>
      <c r="Y30" s="14">
        <f t="shared" si="7"/>
        <v>0</v>
      </c>
      <c r="Z30" s="14">
        <f t="shared" si="7"/>
        <v>0</v>
      </c>
      <c r="AA30" s="14">
        <f t="shared" si="7"/>
        <v>0</v>
      </c>
      <c r="AB30" s="14">
        <f t="shared" si="7"/>
        <v>0</v>
      </c>
      <c r="AC30" s="14">
        <f t="shared" si="7"/>
        <v>0</v>
      </c>
      <c r="AD30" s="14">
        <f t="shared" si="7"/>
        <v>0</v>
      </c>
      <c r="AE30" s="14">
        <f t="shared" si="7"/>
        <v>0</v>
      </c>
      <c r="AF30" s="14">
        <f t="shared" si="7"/>
        <v>0</v>
      </c>
      <c r="AG30" s="14">
        <f t="shared" si="7"/>
        <v>8491276</v>
      </c>
      <c r="AH30" s="6">
        <f t="shared" si="0"/>
        <v>529485074</v>
      </c>
    </row>
    <row r="31" spans="1:34" s="66" customFormat="1">
      <c r="A31" s="11" t="s">
        <v>107</v>
      </c>
      <c r="B31" s="36" t="s">
        <v>108</v>
      </c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6">
        <f t="shared" si="0"/>
        <v>0</v>
      </c>
    </row>
    <row r="32" spans="1:34" s="66" customFormat="1">
      <c r="A32" s="11" t="s">
        <v>109</v>
      </c>
      <c r="B32" s="36" t="s">
        <v>110</v>
      </c>
      <c r="C32" s="11"/>
      <c r="D32" s="11">
        <v>25098487</v>
      </c>
      <c r="E32" s="11"/>
      <c r="F32" s="11"/>
      <c r="G32" s="11"/>
      <c r="H32" s="11"/>
      <c r="I32" s="11"/>
      <c r="J32" s="11"/>
      <c r="K32" s="11"/>
      <c r="L32" s="11"/>
      <c r="M32" s="11"/>
      <c r="N32" s="11">
        <v>495895311</v>
      </c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>
        <v>8491276</v>
      </c>
      <c r="AH32" s="6">
        <f t="shared" si="0"/>
        <v>529485074</v>
      </c>
    </row>
    <row r="33" spans="1:34">
      <c r="A33" s="6" t="s">
        <v>129</v>
      </c>
      <c r="B33" s="33" t="s">
        <v>111</v>
      </c>
      <c r="C33" s="6">
        <f>+C14+C15</f>
        <v>257437171</v>
      </c>
      <c r="D33" s="6">
        <f t="shared" ref="D33:AH33" si="8">+D14+D15</f>
        <v>845327123</v>
      </c>
      <c r="E33" s="6">
        <f t="shared" si="8"/>
        <v>252017359</v>
      </c>
      <c r="F33" s="6">
        <f t="shared" si="8"/>
        <v>1035927654</v>
      </c>
      <c r="G33" s="6">
        <f t="shared" si="8"/>
        <v>42521917</v>
      </c>
      <c r="H33" s="6">
        <f t="shared" si="8"/>
        <v>0</v>
      </c>
      <c r="I33" s="6">
        <f t="shared" si="8"/>
        <v>0</v>
      </c>
      <c r="J33" s="6">
        <f t="shared" si="8"/>
        <v>0</v>
      </c>
      <c r="K33" s="6">
        <f t="shared" si="8"/>
        <v>0</v>
      </c>
      <c r="L33" s="6">
        <f t="shared" si="8"/>
        <v>0</v>
      </c>
      <c r="M33" s="6">
        <f t="shared" si="8"/>
        <v>0</v>
      </c>
      <c r="N33" s="6">
        <f t="shared" si="8"/>
        <v>5631028968</v>
      </c>
      <c r="O33" s="6">
        <f t="shared" si="8"/>
        <v>0</v>
      </c>
      <c r="P33" s="6">
        <f t="shared" si="8"/>
        <v>0</v>
      </c>
      <c r="Q33" s="6">
        <f t="shared" si="8"/>
        <v>0</v>
      </c>
      <c r="R33" s="6">
        <f t="shared" si="8"/>
        <v>0</v>
      </c>
      <c r="S33" s="6">
        <f t="shared" si="8"/>
        <v>91540826</v>
      </c>
      <c r="T33" s="6">
        <f t="shared" si="8"/>
        <v>0</v>
      </c>
      <c r="U33" s="6">
        <f t="shared" si="8"/>
        <v>0</v>
      </c>
      <c r="V33" s="6">
        <f t="shared" si="8"/>
        <v>89659967</v>
      </c>
      <c r="W33" s="6">
        <f t="shared" si="8"/>
        <v>367870068</v>
      </c>
      <c r="X33" s="6">
        <f t="shared" si="8"/>
        <v>0</v>
      </c>
      <c r="Y33" s="6">
        <f t="shared" si="8"/>
        <v>0</v>
      </c>
      <c r="Z33" s="6">
        <f t="shared" si="8"/>
        <v>0</v>
      </c>
      <c r="AA33" s="6">
        <f t="shared" si="8"/>
        <v>0</v>
      </c>
      <c r="AB33" s="6">
        <f t="shared" si="8"/>
        <v>0</v>
      </c>
      <c r="AC33" s="6">
        <f t="shared" si="8"/>
        <v>243714341</v>
      </c>
      <c r="AD33" s="6">
        <f t="shared" si="8"/>
        <v>0</v>
      </c>
      <c r="AE33" s="6">
        <f t="shared" si="8"/>
        <v>0</v>
      </c>
      <c r="AF33" s="6">
        <f t="shared" si="8"/>
        <v>26437050</v>
      </c>
      <c r="AG33" s="6">
        <f t="shared" si="8"/>
        <v>177332664</v>
      </c>
      <c r="AH33" s="6">
        <f t="shared" si="8"/>
        <v>9060815108</v>
      </c>
    </row>
    <row r="34" spans="1:34">
      <c r="B34" s="37"/>
    </row>
    <row r="35" spans="1:34">
      <c r="B35" s="38" t="s">
        <v>123</v>
      </c>
      <c r="C35" s="70">
        <v>1.1181999999999999</v>
      </c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</row>
    <row r="36" spans="1:34" ht="20.399999999999999">
      <c r="B36" s="39" t="s">
        <v>125</v>
      </c>
      <c r="C36" s="19">
        <f>+$C$35*C33</f>
        <v>287866244.61219996</v>
      </c>
      <c r="D36" s="19">
        <f t="shared" ref="D36:AH36" si="9">+$C$35*D33</f>
        <v>945244788.93859982</v>
      </c>
      <c r="E36" s="19">
        <f t="shared" si="9"/>
        <v>281805810.83379996</v>
      </c>
      <c r="F36" s="19">
        <f t="shared" si="9"/>
        <v>1158374302.7027998</v>
      </c>
      <c r="G36" s="19">
        <f t="shared" si="9"/>
        <v>47548007.589399993</v>
      </c>
      <c r="H36" s="19">
        <f t="shared" si="9"/>
        <v>0</v>
      </c>
      <c r="I36" s="19">
        <f t="shared" si="9"/>
        <v>0</v>
      </c>
      <c r="J36" s="19">
        <f t="shared" si="9"/>
        <v>0</v>
      </c>
      <c r="K36" s="19">
        <f t="shared" si="9"/>
        <v>0</v>
      </c>
      <c r="L36" s="19">
        <f t="shared" si="9"/>
        <v>0</v>
      </c>
      <c r="M36" s="19">
        <f t="shared" si="9"/>
        <v>0</v>
      </c>
      <c r="N36" s="19">
        <f t="shared" si="9"/>
        <v>6296616592.0175991</v>
      </c>
      <c r="O36" s="19">
        <f t="shared" si="9"/>
        <v>0</v>
      </c>
      <c r="P36" s="19">
        <f t="shared" si="9"/>
        <v>0</v>
      </c>
      <c r="Q36" s="19">
        <f t="shared" si="9"/>
        <v>0</v>
      </c>
      <c r="R36" s="19">
        <f t="shared" si="9"/>
        <v>0</v>
      </c>
      <c r="S36" s="19">
        <f t="shared" si="9"/>
        <v>102360951.63319999</v>
      </c>
      <c r="T36" s="19">
        <f t="shared" si="9"/>
        <v>0</v>
      </c>
      <c r="U36" s="19">
        <f t="shared" si="9"/>
        <v>0</v>
      </c>
      <c r="V36" s="19">
        <f t="shared" si="9"/>
        <v>100257775.09939998</v>
      </c>
      <c r="W36" s="19">
        <f t="shared" si="9"/>
        <v>411352310.03759992</v>
      </c>
      <c r="X36" s="19">
        <f t="shared" si="9"/>
        <v>0</v>
      </c>
      <c r="Y36" s="19">
        <f t="shared" si="9"/>
        <v>0</v>
      </c>
      <c r="Z36" s="19">
        <f t="shared" si="9"/>
        <v>0</v>
      </c>
      <c r="AA36" s="19">
        <f t="shared" si="9"/>
        <v>0</v>
      </c>
      <c r="AB36" s="19">
        <f t="shared" si="9"/>
        <v>0</v>
      </c>
      <c r="AC36" s="19">
        <f t="shared" si="9"/>
        <v>272521376.10619998</v>
      </c>
      <c r="AD36" s="19">
        <f t="shared" si="9"/>
        <v>0</v>
      </c>
      <c r="AE36" s="19">
        <f t="shared" si="9"/>
        <v>0</v>
      </c>
      <c r="AF36" s="19">
        <f t="shared" si="9"/>
        <v>29561909.309999995</v>
      </c>
      <c r="AG36" s="19">
        <f t="shared" si="9"/>
        <v>198293384.88479999</v>
      </c>
      <c r="AH36" s="19">
        <f t="shared" si="9"/>
        <v>10131803453.765598</v>
      </c>
    </row>
  </sheetData>
  <mergeCells count="12">
    <mergeCell ref="W10:AD10"/>
    <mergeCell ref="AE10:AG10"/>
    <mergeCell ref="D1:S1"/>
    <mergeCell ref="D2:S2"/>
    <mergeCell ref="D3:S3"/>
    <mergeCell ref="A8:I8"/>
    <mergeCell ref="C9:AG9"/>
    <mergeCell ref="C10:D10"/>
    <mergeCell ref="E10:I10"/>
    <mergeCell ref="J10:P10"/>
    <mergeCell ref="Q10:R10"/>
    <mergeCell ref="S10:V10"/>
  </mergeCells>
  <pageMargins left="0.70866141732283472" right="0.70866141732283472" top="0.74803149606299213" bottom="0.74803149606299213" header="0.31496062992125984" footer="0.31496062992125984"/>
  <pageSetup scale="60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AI37"/>
  <sheetViews>
    <sheetView topLeftCell="S22" zoomScale="120" zoomScaleNormal="120" workbookViewId="0">
      <selection activeCell="AM36" sqref="AM36"/>
    </sheetView>
  </sheetViews>
  <sheetFormatPr baseColWidth="10" defaultColWidth="11.44140625" defaultRowHeight="10.199999999999999"/>
  <cols>
    <col min="1" max="1" width="13.44140625" style="16" customWidth="1"/>
    <col min="2" max="2" width="34" style="41" customWidth="1"/>
    <col min="3" max="6" width="11.6640625" style="16" bestFit="1" customWidth="1"/>
    <col min="7" max="7" width="10.109375" style="16" customWidth="1"/>
    <col min="8" max="13" width="0" style="16" hidden="1" customWidth="1"/>
    <col min="14" max="14" width="12" style="16" customWidth="1"/>
    <col min="15" max="18" width="0" style="16" hidden="1" customWidth="1"/>
    <col min="19" max="19" width="10.44140625" style="16" bestFit="1" customWidth="1"/>
    <col min="20" max="21" width="0" style="16" hidden="1" customWidth="1"/>
    <col min="22" max="22" width="11.44140625" style="16" customWidth="1"/>
    <col min="23" max="23" width="10.88671875" style="16" customWidth="1"/>
    <col min="24" max="28" width="0" style="16" hidden="1" customWidth="1"/>
    <col min="29" max="29" width="10.44140625" style="16" customWidth="1"/>
    <col min="30" max="31" width="0" style="16" hidden="1" customWidth="1"/>
    <col min="32" max="32" width="10" style="16" customWidth="1"/>
    <col min="33" max="33" width="9.6640625" style="16" customWidth="1"/>
    <col min="34" max="34" width="12.6640625" style="16" customWidth="1"/>
    <col min="35" max="35" width="14.44140625" style="16" bestFit="1" customWidth="1"/>
    <col min="36" max="16384" width="11.44140625" style="16"/>
  </cols>
  <sheetData>
    <row r="1" spans="1:35" ht="29.25" customHeight="1">
      <c r="B1" s="40"/>
      <c r="C1" s="40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</row>
    <row r="2" spans="1:35"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</row>
    <row r="3" spans="1:35"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</row>
    <row r="5" spans="1:35">
      <c r="B5" s="43" t="s">
        <v>118</v>
      </c>
    </row>
    <row r="6" spans="1:35">
      <c r="B6" s="43"/>
    </row>
    <row r="7" spans="1:35" ht="10.8" thickBot="1">
      <c r="B7" s="43"/>
      <c r="C7" s="68"/>
      <c r="D7" s="68"/>
      <c r="E7" s="68"/>
      <c r="F7" s="68"/>
      <c r="G7" s="68"/>
      <c r="H7" s="68"/>
      <c r="I7" s="68"/>
      <c r="J7" s="68"/>
      <c r="K7" s="68"/>
      <c r="N7" s="68"/>
      <c r="S7" s="68"/>
      <c r="V7" s="68"/>
      <c r="W7" s="68"/>
      <c r="AC7" s="68"/>
      <c r="AF7" s="68"/>
      <c r="AG7" s="68"/>
      <c r="AH7" s="73"/>
    </row>
    <row r="8" spans="1:35" ht="10.8" thickBot="1">
      <c r="A8" s="90" t="s">
        <v>113</v>
      </c>
      <c r="B8" s="85"/>
      <c r="C8" s="85"/>
      <c r="D8" s="85"/>
      <c r="E8" s="85"/>
      <c r="F8" s="85"/>
      <c r="G8" s="85"/>
      <c r="H8" s="85"/>
      <c r="I8" s="86"/>
    </row>
    <row r="9" spans="1:35" ht="15.75" customHeight="1" thickBot="1">
      <c r="B9" s="74"/>
      <c r="C9" s="91" t="s">
        <v>116</v>
      </c>
      <c r="D9" s="87"/>
      <c r="E9" s="87"/>
      <c r="F9" s="87"/>
      <c r="G9" s="87"/>
      <c r="H9" s="87"/>
      <c r="I9" s="87"/>
      <c r="J9" s="87"/>
      <c r="K9" s="87"/>
      <c r="L9" s="87"/>
      <c r="M9" s="87"/>
      <c r="N9" s="87"/>
      <c r="O9" s="87"/>
      <c r="P9" s="87"/>
      <c r="Q9" s="87"/>
      <c r="R9" s="87"/>
      <c r="S9" s="87"/>
      <c r="T9" s="87"/>
      <c r="U9" s="87"/>
      <c r="V9" s="87"/>
      <c r="W9" s="87"/>
      <c r="X9" s="87"/>
      <c r="Y9" s="87"/>
      <c r="Z9" s="87"/>
      <c r="AA9" s="87"/>
      <c r="AB9" s="87"/>
      <c r="AC9" s="87"/>
      <c r="AD9" s="87"/>
      <c r="AE9" s="87"/>
      <c r="AF9" s="87"/>
      <c r="AG9" s="87"/>
      <c r="AH9" s="48"/>
    </row>
    <row r="10" spans="1:35" ht="15" customHeight="1">
      <c r="A10" s="75"/>
      <c r="B10" s="76"/>
      <c r="C10" s="78" t="s">
        <v>3</v>
      </c>
      <c r="D10" s="88"/>
      <c r="E10" s="89" t="s">
        <v>4</v>
      </c>
      <c r="F10" s="78"/>
      <c r="G10" s="78"/>
      <c r="H10" s="78"/>
      <c r="I10" s="88"/>
      <c r="J10" s="89" t="s">
        <v>5</v>
      </c>
      <c r="K10" s="78"/>
      <c r="L10" s="78"/>
      <c r="M10" s="78"/>
      <c r="N10" s="78"/>
      <c r="O10" s="78"/>
      <c r="P10" s="78"/>
      <c r="Q10" s="77" t="s">
        <v>6</v>
      </c>
      <c r="R10" s="79"/>
      <c r="S10" s="77" t="s">
        <v>7</v>
      </c>
      <c r="T10" s="78"/>
      <c r="U10" s="78"/>
      <c r="V10" s="79"/>
      <c r="W10" s="77" t="s">
        <v>8</v>
      </c>
      <c r="X10" s="78"/>
      <c r="Y10" s="78"/>
      <c r="Z10" s="78"/>
      <c r="AA10" s="78"/>
      <c r="AB10" s="78"/>
      <c r="AC10" s="78"/>
      <c r="AD10" s="79"/>
      <c r="AE10" s="80" t="s">
        <v>9</v>
      </c>
      <c r="AF10" s="81"/>
      <c r="AG10" s="81"/>
      <c r="AH10" s="51"/>
    </row>
    <row r="11" spans="1:35" ht="10.8" thickBot="1">
      <c r="A11" s="52"/>
      <c r="B11" s="53"/>
      <c r="C11" s="54" t="s">
        <v>10</v>
      </c>
      <c r="D11" s="55" t="s">
        <v>11</v>
      </c>
      <c r="E11" s="55" t="s">
        <v>12</v>
      </c>
      <c r="F11" s="55" t="s">
        <v>13</v>
      </c>
      <c r="G11" s="55" t="s">
        <v>14</v>
      </c>
      <c r="H11" s="55" t="s">
        <v>15</v>
      </c>
      <c r="I11" s="55" t="s">
        <v>16</v>
      </c>
      <c r="J11" s="55" t="s">
        <v>17</v>
      </c>
      <c r="K11" s="55" t="s">
        <v>18</v>
      </c>
      <c r="L11" s="55" t="s">
        <v>19</v>
      </c>
      <c r="M11" s="55" t="s">
        <v>20</v>
      </c>
      <c r="N11" s="55" t="s">
        <v>21</v>
      </c>
      <c r="O11" s="55" t="s">
        <v>22</v>
      </c>
      <c r="P11" s="55" t="s">
        <v>23</v>
      </c>
      <c r="Q11" s="55" t="s">
        <v>24</v>
      </c>
      <c r="R11" s="55" t="s">
        <v>25</v>
      </c>
      <c r="S11" s="55" t="s">
        <v>26</v>
      </c>
      <c r="T11" s="55" t="s">
        <v>27</v>
      </c>
      <c r="U11" s="55" t="s">
        <v>28</v>
      </c>
      <c r="V11" s="55" t="s">
        <v>29</v>
      </c>
      <c r="W11" s="55" t="s">
        <v>30</v>
      </c>
      <c r="X11" s="55" t="s">
        <v>31</v>
      </c>
      <c r="Y11" s="55" t="s">
        <v>32</v>
      </c>
      <c r="Z11" s="55" t="s">
        <v>33</v>
      </c>
      <c r="AA11" s="55" t="s">
        <v>34</v>
      </c>
      <c r="AB11" s="55" t="s">
        <v>35</v>
      </c>
      <c r="AC11" s="55" t="s">
        <v>36</v>
      </c>
      <c r="AD11" s="55" t="s">
        <v>37</v>
      </c>
      <c r="AE11" s="56" t="s">
        <v>38</v>
      </c>
      <c r="AF11" s="56" t="s">
        <v>39</v>
      </c>
      <c r="AG11" s="57" t="s">
        <v>40</v>
      </c>
      <c r="AH11" s="58"/>
    </row>
    <row r="12" spans="1:35" s="62" customFormat="1" ht="51.6" thickBot="1">
      <c r="A12" s="59" t="s">
        <v>0</v>
      </c>
      <c r="B12" s="60" t="s">
        <v>2</v>
      </c>
      <c r="C12" s="3" t="s">
        <v>41</v>
      </c>
      <c r="D12" s="1" t="s">
        <v>42</v>
      </c>
      <c r="E12" s="1" t="s">
        <v>43</v>
      </c>
      <c r="F12" s="1" t="s">
        <v>44</v>
      </c>
      <c r="G12" s="1" t="s">
        <v>45</v>
      </c>
      <c r="H12" s="1" t="s">
        <v>46</v>
      </c>
      <c r="I12" s="1" t="s">
        <v>47</v>
      </c>
      <c r="J12" s="1" t="s">
        <v>48</v>
      </c>
      <c r="K12" s="1" t="s">
        <v>49</v>
      </c>
      <c r="L12" s="1" t="s">
        <v>50</v>
      </c>
      <c r="M12" s="1" t="s">
        <v>51</v>
      </c>
      <c r="N12" s="1" t="s">
        <v>52</v>
      </c>
      <c r="O12" s="1" t="s">
        <v>53</v>
      </c>
      <c r="P12" s="1" t="s">
        <v>54</v>
      </c>
      <c r="Q12" s="1" t="s">
        <v>55</v>
      </c>
      <c r="R12" s="1" t="s">
        <v>56</v>
      </c>
      <c r="S12" s="1" t="s">
        <v>57</v>
      </c>
      <c r="T12" s="1" t="s">
        <v>58</v>
      </c>
      <c r="U12" s="1" t="s">
        <v>59</v>
      </c>
      <c r="V12" s="1" t="s">
        <v>60</v>
      </c>
      <c r="W12" s="1" t="s">
        <v>61</v>
      </c>
      <c r="X12" s="1" t="s">
        <v>62</v>
      </c>
      <c r="Y12" s="1" t="s">
        <v>63</v>
      </c>
      <c r="Z12" s="1" t="s">
        <v>64</v>
      </c>
      <c r="AA12" s="1" t="s">
        <v>65</v>
      </c>
      <c r="AB12" s="1" t="s">
        <v>66</v>
      </c>
      <c r="AC12" s="1" t="s">
        <v>67</v>
      </c>
      <c r="AD12" s="1" t="s">
        <v>68</v>
      </c>
      <c r="AE12" s="1" t="s">
        <v>69</v>
      </c>
      <c r="AF12" s="1" t="s">
        <v>70</v>
      </c>
      <c r="AG12" s="2" t="s">
        <v>71</v>
      </c>
      <c r="AH12" s="59" t="s">
        <v>1</v>
      </c>
    </row>
    <row r="13" spans="1:35" s="63" customFormat="1" ht="30.6">
      <c r="A13" s="20" t="s">
        <v>72</v>
      </c>
      <c r="B13" s="20" t="s">
        <v>73</v>
      </c>
      <c r="C13" s="4">
        <v>1.83E-2</v>
      </c>
      <c r="D13" s="4">
        <v>9.4899999999999998E-2</v>
      </c>
      <c r="E13" s="4">
        <v>2.3900000000000001E-2</v>
      </c>
      <c r="F13" s="4">
        <v>9.4700000000000006E-2</v>
      </c>
      <c r="G13" s="4">
        <v>1.9E-3</v>
      </c>
      <c r="H13" s="4"/>
      <c r="I13" s="4"/>
      <c r="J13" s="4"/>
      <c r="K13" s="4"/>
      <c r="L13" s="4"/>
      <c r="M13" s="4"/>
      <c r="N13" s="4">
        <v>0.65969999999999995</v>
      </c>
      <c r="O13" s="4"/>
      <c r="P13" s="4"/>
      <c r="Q13" s="4"/>
      <c r="R13" s="4"/>
      <c r="S13" s="4">
        <v>1.14E-2</v>
      </c>
      <c r="T13" s="4"/>
      <c r="U13" s="4"/>
      <c r="V13" s="4">
        <v>0.01</v>
      </c>
      <c r="W13" s="4">
        <v>3.1399999999999997E-2</v>
      </c>
      <c r="X13" s="4"/>
      <c r="Y13" s="4"/>
      <c r="Z13" s="4"/>
      <c r="AA13" s="4"/>
      <c r="AB13" s="4"/>
      <c r="AC13" s="4">
        <v>2.5700000000000001E-2</v>
      </c>
      <c r="AD13" s="4"/>
      <c r="AE13" s="4"/>
      <c r="AF13" s="4">
        <v>3.2000000000000002E-3</v>
      </c>
      <c r="AG13" s="4">
        <v>2.4899999999999999E-2</v>
      </c>
      <c r="AH13" s="5"/>
    </row>
    <row r="14" spans="1:35" ht="20.399999999999999">
      <c r="A14" s="23" t="s">
        <v>72</v>
      </c>
      <c r="B14" s="23" t="s">
        <v>74</v>
      </c>
      <c r="C14" s="6">
        <v>60904686</v>
      </c>
      <c r="D14" s="6">
        <v>315839054</v>
      </c>
      <c r="E14" s="6">
        <v>79542186</v>
      </c>
      <c r="F14" s="6">
        <v>315173430</v>
      </c>
      <c r="G14" s="6">
        <v>6323437</v>
      </c>
      <c r="H14" s="6"/>
      <c r="I14" s="6"/>
      <c r="J14" s="6"/>
      <c r="K14" s="6"/>
      <c r="L14" s="6"/>
      <c r="M14" s="6"/>
      <c r="N14" s="6">
        <v>2195564009</v>
      </c>
      <c r="O14" s="6"/>
      <c r="P14" s="6"/>
      <c r="Q14" s="6"/>
      <c r="R14" s="6"/>
      <c r="S14" s="6">
        <v>37940624</v>
      </c>
      <c r="T14" s="6"/>
      <c r="U14" s="6"/>
      <c r="V14" s="6">
        <v>33281249</v>
      </c>
      <c r="W14" s="6">
        <v>104503122</v>
      </c>
      <c r="X14" s="6"/>
      <c r="Y14" s="6"/>
      <c r="Z14" s="6"/>
      <c r="AA14" s="6"/>
      <c r="AB14" s="6"/>
      <c r="AC14" s="6">
        <v>85532811</v>
      </c>
      <c r="AD14" s="6"/>
      <c r="AE14" s="6"/>
      <c r="AF14" s="6">
        <v>10649999</v>
      </c>
      <c r="AG14" s="7">
        <v>82870312</v>
      </c>
      <c r="AH14" s="6">
        <f t="shared" ref="AH14:AH32" si="0">SUM(C14:AG14)</f>
        <v>3328124919</v>
      </c>
      <c r="AI14" s="16" t="e">
        <f>AH14-#REF!</f>
        <v>#REF!</v>
      </c>
    </row>
    <row r="15" spans="1:35" ht="30.6">
      <c r="A15" s="6" t="s">
        <v>75</v>
      </c>
      <c r="B15" s="24" t="s">
        <v>76</v>
      </c>
      <c r="C15" s="6">
        <f>+C16+C18+C19</f>
        <v>115426408</v>
      </c>
      <c r="D15" s="6">
        <f t="shared" ref="D15:AG15" si="1">+D16+D18+D19</f>
        <v>634811200</v>
      </c>
      <c r="E15" s="6">
        <f t="shared" si="1"/>
        <v>160075427</v>
      </c>
      <c r="F15" s="6">
        <f t="shared" si="1"/>
        <v>633232382</v>
      </c>
      <c r="G15" s="6">
        <f t="shared" si="1"/>
        <v>12552307</v>
      </c>
      <c r="H15" s="6">
        <f t="shared" si="1"/>
        <v>0</v>
      </c>
      <c r="I15" s="6">
        <f t="shared" si="1"/>
        <v>0</v>
      </c>
      <c r="J15" s="6">
        <f t="shared" si="1"/>
        <v>0</v>
      </c>
      <c r="K15" s="6">
        <f t="shared" si="1"/>
        <v>0</v>
      </c>
      <c r="L15" s="6">
        <f t="shared" si="1"/>
        <v>0</v>
      </c>
      <c r="M15" s="6">
        <f t="shared" si="1"/>
        <v>0</v>
      </c>
      <c r="N15" s="6">
        <f t="shared" si="1"/>
        <v>4412943453</v>
      </c>
      <c r="O15" s="6">
        <f t="shared" si="1"/>
        <v>0</v>
      </c>
      <c r="P15" s="6">
        <f t="shared" si="1"/>
        <v>0</v>
      </c>
      <c r="Q15" s="6">
        <f t="shared" si="1"/>
        <v>0</v>
      </c>
      <c r="R15" s="6">
        <f t="shared" si="1"/>
        <v>0</v>
      </c>
      <c r="S15" s="6">
        <f t="shared" si="1"/>
        <v>76372055</v>
      </c>
      <c r="T15" s="6">
        <f t="shared" si="1"/>
        <v>0</v>
      </c>
      <c r="U15" s="6">
        <f t="shared" si="1"/>
        <v>0</v>
      </c>
      <c r="V15" s="6">
        <f t="shared" si="1"/>
        <v>67065790</v>
      </c>
      <c r="W15" s="6">
        <f t="shared" si="1"/>
        <v>210016987</v>
      </c>
      <c r="X15" s="6">
        <f t="shared" si="1"/>
        <v>0</v>
      </c>
      <c r="Y15" s="6">
        <f t="shared" si="1"/>
        <v>0</v>
      </c>
      <c r="Z15" s="6">
        <f t="shared" si="1"/>
        <v>0</v>
      </c>
      <c r="AA15" s="6">
        <f t="shared" si="1"/>
        <v>0</v>
      </c>
      <c r="AB15" s="6">
        <f t="shared" si="1"/>
        <v>0</v>
      </c>
      <c r="AC15" s="6">
        <f t="shared" si="1"/>
        <v>171758385</v>
      </c>
      <c r="AD15" s="6">
        <f t="shared" si="1"/>
        <v>0</v>
      </c>
      <c r="AE15" s="6">
        <f t="shared" si="1"/>
        <v>0</v>
      </c>
      <c r="AF15" s="6">
        <f t="shared" si="1"/>
        <v>21472109</v>
      </c>
      <c r="AG15" s="6">
        <f t="shared" si="1"/>
        <v>166472318</v>
      </c>
      <c r="AH15" s="6">
        <f t="shared" si="0"/>
        <v>6682198821</v>
      </c>
    </row>
    <row r="16" spans="1:35" s="18" customFormat="1">
      <c r="A16" s="8" t="s">
        <v>77</v>
      </c>
      <c r="B16" s="25" t="s">
        <v>78</v>
      </c>
      <c r="C16" s="8">
        <v>104458773</v>
      </c>
      <c r="D16" s="8">
        <v>467874274</v>
      </c>
      <c r="E16" s="8">
        <v>143345032</v>
      </c>
      <c r="F16" s="8">
        <v>580115440</v>
      </c>
      <c r="G16" s="8">
        <v>10351628</v>
      </c>
      <c r="H16" s="8"/>
      <c r="I16" s="8"/>
      <c r="J16" s="8"/>
      <c r="K16" s="8"/>
      <c r="L16" s="8"/>
      <c r="M16" s="8"/>
      <c r="N16" s="8">
        <v>2742414798</v>
      </c>
      <c r="O16" s="8"/>
      <c r="P16" s="8"/>
      <c r="Q16" s="8"/>
      <c r="R16" s="8"/>
      <c r="S16" s="8">
        <v>48849720</v>
      </c>
      <c r="T16" s="8"/>
      <c r="U16" s="8"/>
      <c r="V16" s="8">
        <v>49262286</v>
      </c>
      <c r="W16" s="8">
        <v>192096366</v>
      </c>
      <c r="X16" s="8"/>
      <c r="Y16" s="8"/>
      <c r="Z16" s="8"/>
      <c r="AA16" s="8"/>
      <c r="AB16" s="8"/>
      <c r="AC16" s="8">
        <v>129625429</v>
      </c>
      <c r="AD16" s="8"/>
      <c r="AE16" s="8"/>
      <c r="AF16" s="8">
        <v>6794080</v>
      </c>
      <c r="AG16" s="8">
        <v>98162762</v>
      </c>
      <c r="AH16" s="6">
        <f t="shared" si="0"/>
        <v>4573350588</v>
      </c>
    </row>
    <row r="17" spans="1:34" s="64" customFormat="1" ht="20.399999999999999">
      <c r="A17" s="26" t="s">
        <v>79</v>
      </c>
      <c r="B17" s="26" t="s">
        <v>80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9"/>
    </row>
    <row r="18" spans="1:34" s="18" customFormat="1">
      <c r="A18" s="28" t="s">
        <v>81</v>
      </c>
      <c r="B18" s="28" t="s">
        <v>82</v>
      </c>
      <c r="C18" s="8">
        <f>5350230</f>
        <v>5350230</v>
      </c>
      <c r="D18" s="8">
        <f>22088797</f>
        <v>22088797</v>
      </c>
      <c r="E18" s="8">
        <f>6815682</f>
        <v>6815682</v>
      </c>
      <c r="F18" s="8">
        <f>15048047</f>
        <v>15048047</v>
      </c>
      <c r="G18" s="8">
        <v>1592377</v>
      </c>
      <c r="H18" s="8"/>
      <c r="I18" s="8"/>
      <c r="J18" s="8"/>
      <c r="K18" s="8"/>
      <c r="L18" s="8"/>
      <c r="M18" s="8"/>
      <c r="N18" s="8">
        <f>361999612</f>
        <v>361999612</v>
      </c>
      <c r="O18" s="8"/>
      <c r="P18" s="8"/>
      <c r="Q18" s="8"/>
      <c r="R18" s="8"/>
      <c r="S18" s="8">
        <v>10907111</v>
      </c>
      <c r="T18" s="8"/>
      <c r="U18" s="8"/>
      <c r="V18" s="8">
        <v>8195657</v>
      </c>
      <c r="W18" s="8">
        <v>6878740</v>
      </c>
      <c r="X18" s="8"/>
      <c r="Y18" s="8"/>
      <c r="Z18" s="8"/>
      <c r="AA18" s="8"/>
      <c r="AB18" s="8"/>
      <c r="AC18" s="8">
        <v>4988457</v>
      </c>
      <c r="AD18" s="8"/>
      <c r="AE18" s="8"/>
      <c r="AF18" s="8">
        <v>10122460</v>
      </c>
      <c r="AG18" s="10">
        <v>19093278</v>
      </c>
      <c r="AH18" s="13">
        <f t="shared" si="0"/>
        <v>473080448</v>
      </c>
    </row>
    <row r="19" spans="1:34" s="18" customFormat="1">
      <c r="A19" s="29" t="s">
        <v>83</v>
      </c>
      <c r="B19" s="30" t="s">
        <v>84</v>
      </c>
      <c r="C19" s="8">
        <f>+C20</f>
        <v>5617405</v>
      </c>
      <c r="D19" s="8">
        <f t="shared" ref="D19:AG19" si="2">+D20</f>
        <v>144848129</v>
      </c>
      <c r="E19" s="8">
        <f t="shared" si="2"/>
        <v>9914713</v>
      </c>
      <c r="F19" s="8">
        <f t="shared" si="2"/>
        <v>38068895</v>
      </c>
      <c r="G19" s="8">
        <f t="shared" si="2"/>
        <v>608302</v>
      </c>
      <c r="H19" s="8">
        <f t="shared" si="2"/>
        <v>0</v>
      </c>
      <c r="I19" s="8">
        <f t="shared" si="2"/>
        <v>0</v>
      </c>
      <c r="J19" s="8">
        <f t="shared" si="2"/>
        <v>0</v>
      </c>
      <c r="K19" s="8">
        <f t="shared" si="2"/>
        <v>0</v>
      </c>
      <c r="L19" s="8">
        <f t="shared" si="2"/>
        <v>0</v>
      </c>
      <c r="M19" s="8">
        <f t="shared" si="2"/>
        <v>0</v>
      </c>
      <c r="N19" s="8">
        <f t="shared" si="2"/>
        <v>1308529043</v>
      </c>
      <c r="O19" s="8">
        <f t="shared" si="2"/>
        <v>0</v>
      </c>
      <c r="P19" s="8">
        <f t="shared" si="2"/>
        <v>0</v>
      </c>
      <c r="Q19" s="8">
        <f t="shared" si="2"/>
        <v>0</v>
      </c>
      <c r="R19" s="8">
        <f t="shared" si="2"/>
        <v>0</v>
      </c>
      <c r="S19" s="8">
        <f t="shared" si="2"/>
        <v>16615224</v>
      </c>
      <c r="T19" s="8">
        <f t="shared" si="2"/>
        <v>0</v>
      </c>
      <c r="U19" s="8">
        <f t="shared" si="2"/>
        <v>0</v>
      </c>
      <c r="V19" s="8">
        <f t="shared" si="2"/>
        <v>9607847</v>
      </c>
      <c r="W19" s="8">
        <f t="shared" si="2"/>
        <v>11041881</v>
      </c>
      <c r="X19" s="8">
        <f t="shared" si="2"/>
        <v>0</v>
      </c>
      <c r="Y19" s="8">
        <f t="shared" si="2"/>
        <v>0</v>
      </c>
      <c r="Z19" s="8">
        <f t="shared" si="2"/>
        <v>0</v>
      </c>
      <c r="AA19" s="8">
        <f t="shared" si="2"/>
        <v>0</v>
      </c>
      <c r="AB19" s="8">
        <f t="shared" si="2"/>
        <v>0</v>
      </c>
      <c r="AC19" s="8">
        <f t="shared" si="2"/>
        <v>37144499</v>
      </c>
      <c r="AD19" s="8">
        <f t="shared" si="2"/>
        <v>0</v>
      </c>
      <c r="AE19" s="8">
        <f t="shared" si="2"/>
        <v>0</v>
      </c>
      <c r="AF19" s="8">
        <f t="shared" si="2"/>
        <v>4555569</v>
      </c>
      <c r="AG19" s="8">
        <f t="shared" si="2"/>
        <v>49216278</v>
      </c>
      <c r="AH19" s="11">
        <f t="shared" si="0"/>
        <v>1635767785</v>
      </c>
    </row>
    <row r="20" spans="1:34" s="18" customFormat="1">
      <c r="A20" s="29" t="s">
        <v>85</v>
      </c>
      <c r="B20" s="30" t="s">
        <v>86</v>
      </c>
      <c r="C20" s="8">
        <f>+C21+C30</f>
        <v>5617405</v>
      </c>
      <c r="D20" s="8">
        <f t="shared" ref="D20:AG20" si="3">+D21+D30</f>
        <v>144848129</v>
      </c>
      <c r="E20" s="8">
        <f t="shared" si="3"/>
        <v>9914713</v>
      </c>
      <c r="F20" s="8">
        <f t="shared" si="3"/>
        <v>38068895</v>
      </c>
      <c r="G20" s="8">
        <f t="shared" si="3"/>
        <v>608302</v>
      </c>
      <c r="H20" s="8">
        <f t="shared" si="3"/>
        <v>0</v>
      </c>
      <c r="I20" s="8">
        <f t="shared" si="3"/>
        <v>0</v>
      </c>
      <c r="J20" s="8">
        <f t="shared" si="3"/>
        <v>0</v>
      </c>
      <c r="K20" s="8">
        <f t="shared" si="3"/>
        <v>0</v>
      </c>
      <c r="L20" s="8">
        <f t="shared" si="3"/>
        <v>0</v>
      </c>
      <c r="M20" s="8">
        <f t="shared" si="3"/>
        <v>0</v>
      </c>
      <c r="N20" s="8">
        <f t="shared" si="3"/>
        <v>1308529043</v>
      </c>
      <c r="O20" s="8">
        <f t="shared" si="3"/>
        <v>0</v>
      </c>
      <c r="P20" s="8">
        <f t="shared" si="3"/>
        <v>0</v>
      </c>
      <c r="Q20" s="8">
        <f t="shared" si="3"/>
        <v>0</v>
      </c>
      <c r="R20" s="8">
        <f t="shared" si="3"/>
        <v>0</v>
      </c>
      <c r="S20" s="8">
        <f t="shared" si="3"/>
        <v>16615224</v>
      </c>
      <c r="T20" s="8">
        <f t="shared" si="3"/>
        <v>0</v>
      </c>
      <c r="U20" s="8">
        <f t="shared" si="3"/>
        <v>0</v>
      </c>
      <c r="V20" s="8">
        <f t="shared" si="3"/>
        <v>9607847</v>
      </c>
      <c r="W20" s="8">
        <f t="shared" si="3"/>
        <v>11041881</v>
      </c>
      <c r="X20" s="8">
        <f t="shared" si="3"/>
        <v>0</v>
      </c>
      <c r="Y20" s="8">
        <f t="shared" si="3"/>
        <v>0</v>
      </c>
      <c r="Z20" s="8">
        <f t="shared" si="3"/>
        <v>0</v>
      </c>
      <c r="AA20" s="8">
        <f t="shared" si="3"/>
        <v>0</v>
      </c>
      <c r="AB20" s="8">
        <f t="shared" si="3"/>
        <v>0</v>
      </c>
      <c r="AC20" s="8">
        <f t="shared" si="3"/>
        <v>37144499</v>
      </c>
      <c r="AD20" s="8">
        <f t="shared" si="3"/>
        <v>0</v>
      </c>
      <c r="AE20" s="8">
        <f t="shared" si="3"/>
        <v>0</v>
      </c>
      <c r="AF20" s="8">
        <f t="shared" si="3"/>
        <v>4555569</v>
      </c>
      <c r="AG20" s="8">
        <f t="shared" si="3"/>
        <v>49216278</v>
      </c>
      <c r="AH20" s="6">
        <f t="shared" si="0"/>
        <v>1635767785</v>
      </c>
    </row>
    <row r="21" spans="1:34" s="18" customFormat="1">
      <c r="A21" s="31" t="s">
        <v>87</v>
      </c>
      <c r="B21" s="32" t="s">
        <v>88</v>
      </c>
      <c r="C21" s="8">
        <f>+C22+C25+C29</f>
        <v>5617405</v>
      </c>
      <c r="D21" s="8">
        <f t="shared" ref="D21:AG21" si="4">+D22+D25+D29</f>
        <v>109237721</v>
      </c>
      <c r="E21" s="8">
        <f t="shared" si="4"/>
        <v>9914713</v>
      </c>
      <c r="F21" s="8">
        <f t="shared" si="4"/>
        <v>38068895</v>
      </c>
      <c r="G21" s="8">
        <f t="shared" si="4"/>
        <v>608302</v>
      </c>
      <c r="H21" s="8">
        <f t="shared" si="4"/>
        <v>0</v>
      </c>
      <c r="I21" s="8">
        <f t="shared" si="4"/>
        <v>0</v>
      </c>
      <c r="J21" s="8">
        <f t="shared" si="4"/>
        <v>0</v>
      </c>
      <c r="K21" s="8">
        <f t="shared" si="4"/>
        <v>0</v>
      </c>
      <c r="L21" s="8">
        <f t="shared" si="4"/>
        <v>0</v>
      </c>
      <c r="M21" s="8">
        <f t="shared" si="4"/>
        <v>0</v>
      </c>
      <c r="N21" s="8">
        <f t="shared" si="4"/>
        <v>695572064</v>
      </c>
      <c r="O21" s="8">
        <f t="shared" si="4"/>
        <v>0</v>
      </c>
      <c r="P21" s="8">
        <f t="shared" si="4"/>
        <v>0</v>
      </c>
      <c r="Q21" s="8">
        <f t="shared" si="4"/>
        <v>0</v>
      </c>
      <c r="R21" s="8">
        <f t="shared" si="4"/>
        <v>0</v>
      </c>
      <c r="S21" s="8">
        <f t="shared" si="4"/>
        <v>16615224</v>
      </c>
      <c r="T21" s="8">
        <f t="shared" si="4"/>
        <v>0</v>
      </c>
      <c r="U21" s="8">
        <f t="shared" si="4"/>
        <v>0</v>
      </c>
      <c r="V21" s="8">
        <f t="shared" si="4"/>
        <v>9607847</v>
      </c>
      <c r="W21" s="8">
        <f t="shared" si="4"/>
        <v>11041881</v>
      </c>
      <c r="X21" s="8">
        <f t="shared" si="4"/>
        <v>0</v>
      </c>
      <c r="Y21" s="8">
        <f t="shared" si="4"/>
        <v>0</v>
      </c>
      <c r="Z21" s="8">
        <f t="shared" si="4"/>
        <v>0</v>
      </c>
      <c r="AA21" s="8">
        <f t="shared" si="4"/>
        <v>0</v>
      </c>
      <c r="AB21" s="8">
        <f t="shared" si="4"/>
        <v>0</v>
      </c>
      <c r="AC21" s="8">
        <f t="shared" si="4"/>
        <v>37144499</v>
      </c>
      <c r="AD21" s="8">
        <f t="shared" si="4"/>
        <v>0</v>
      </c>
      <c r="AE21" s="8">
        <f t="shared" si="4"/>
        <v>0</v>
      </c>
      <c r="AF21" s="8">
        <f t="shared" si="4"/>
        <v>4555569</v>
      </c>
      <c r="AG21" s="8">
        <f t="shared" si="4"/>
        <v>35944985</v>
      </c>
      <c r="AH21" s="6">
        <f t="shared" si="0"/>
        <v>973929105</v>
      </c>
    </row>
    <row r="22" spans="1:34">
      <c r="A22" s="8" t="s">
        <v>89</v>
      </c>
      <c r="B22" s="33" t="s">
        <v>90</v>
      </c>
      <c r="C22" s="8">
        <f>+C23+C24</f>
        <v>289039</v>
      </c>
      <c r="D22" s="8">
        <f t="shared" ref="D22:AG22" si="5">+D23+D24</f>
        <v>83196983</v>
      </c>
      <c r="E22" s="8">
        <f t="shared" si="5"/>
        <v>172534</v>
      </c>
      <c r="F22" s="8">
        <f t="shared" si="5"/>
        <v>7032532</v>
      </c>
      <c r="G22" s="8">
        <f t="shared" si="5"/>
        <v>0</v>
      </c>
      <c r="H22" s="8">
        <f t="shared" si="5"/>
        <v>0</v>
      </c>
      <c r="I22" s="8">
        <f t="shared" si="5"/>
        <v>0</v>
      </c>
      <c r="J22" s="8">
        <f t="shared" si="5"/>
        <v>0</v>
      </c>
      <c r="K22" s="8">
        <f t="shared" si="5"/>
        <v>0</v>
      </c>
      <c r="L22" s="8">
        <f t="shared" si="5"/>
        <v>0</v>
      </c>
      <c r="M22" s="8">
        <f t="shared" si="5"/>
        <v>0</v>
      </c>
      <c r="N22" s="8">
        <f t="shared" si="5"/>
        <v>164623927</v>
      </c>
      <c r="O22" s="8">
        <f t="shared" si="5"/>
        <v>0</v>
      </c>
      <c r="P22" s="8">
        <f t="shared" si="5"/>
        <v>0</v>
      </c>
      <c r="Q22" s="8">
        <f t="shared" si="5"/>
        <v>0</v>
      </c>
      <c r="R22" s="8">
        <f t="shared" si="5"/>
        <v>0</v>
      </c>
      <c r="S22" s="8">
        <f t="shared" si="5"/>
        <v>0</v>
      </c>
      <c r="T22" s="8">
        <f t="shared" si="5"/>
        <v>0</v>
      </c>
      <c r="U22" s="8">
        <f t="shared" si="5"/>
        <v>0</v>
      </c>
      <c r="V22" s="8">
        <f t="shared" si="5"/>
        <v>0</v>
      </c>
      <c r="W22" s="8">
        <f t="shared" si="5"/>
        <v>0</v>
      </c>
      <c r="X22" s="8">
        <f t="shared" si="5"/>
        <v>0</v>
      </c>
      <c r="Y22" s="8">
        <f t="shared" si="5"/>
        <v>0</v>
      </c>
      <c r="Z22" s="8">
        <f t="shared" si="5"/>
        <v>0</v>
      </c>
      <c r="AA22" s="8">
        <f t="shared" si="5"/>
        <v>0</v>
      </c>
      <c r="AB22" s="8">
        <f t="shared" si="5"/>
        <v>0</v>
      </c>
      <c r="AC22" s="8">
        <f t="shared" si="5"/>
        <v>0</v>
      </c>
      <c r="AD22" s="8">
        <f t="shared" si="5"/>
        <v>0</v>
      </c>
      <c r="AE22" s="8">
        <f t="shared" si="5"/>
        <v>0</v>
      </c>
      <c r="AF22" s="8">
        <f t="shared" si="5"/>
        <v>113674</v>
      </c>
      <c r="AG22" s="8">
        <f t="shared" si="5"/>
        <v>0</v>
      </c>
      <c r="AH22" s="6">
        <f t="shared" si="0"/>
        <v>255428689</v>
      </c>
    </row>
    <row r="23" spans="1:34">
      <c r="A23" s="6" t="s">
        <v>91</v>
      </c>
      <c r="B23" s="34" t="s">
        <v>92</v>
      </c>
      <c r="C23" s="6">
        <v>289039</v>
      </c>
      <c r="D23" s="6">
        <v>83196983</v>
      </c>
      <c r="E23" s="6">
        <v>172534</v>
      </c>
      <c r="F23" s="6">
        <v>7032532</v>
      </c>
      <c r="G23" s="6"/>
      <c r="H23" s="6"/>
      <c r="I23" s="6"/>
      <c r="J23" s="6"/>
      <c r="K23" s="6"/>
      <c r="L23" s="6"/>
      <c r="M23" s="6"/>
      <c r="N23" s="6">
        <v>164623927</v>
      </c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>
        <v>113674</v>
      </c>
      <c r="AG23" s="6"/>
      <c r="AH23" s="12">
        <f t="shared" si="0"/>
        <v>255428689</v>
      </c>
    </row>
    <row r="24" spans="1:34">
      <c r="A24" s="6" t="s">
        <v>93</v>
      </c>
      <c r="B24" s="34" t="s">
        <v>94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>
        <f t="shared" si="0"/>
        <v>0</v>
      </c>
    </row>
    <row r="25" spans="1:34">
      <c r="A25" s="8" t="s">
        <v>95</v>
      </c>
      <c r="B25" s="33" t="s">
        <v>96</v>
      </c>
      <c r="C25" s="8">
        <f>+C26+C27+C28</f>
        <v>5065898</v>
      </c>
      <c r="D25" s="8">
        <f t="shared" ref="D25:AG25" si="6">+D26+D27+D28</f>
        <v>14639967</v>
      </c>
      <c r="E25" s="8">
        <f t="shared" si="6"/>
        <v>7271910</v>
      </c>
      <c r="F25" s="8">
        <f t="shared" si="6"/>
        <v>16073300</v>
      </c>
      <c r="G25" s="8">
        <f t="shared" si="6"/>
        <v>524304</v>
      </c>
      <c r="H25" s="8">
        <f t="shared" si="6"/>
        <v>0</v>
      </c>
      <c r="I25" s="8">
        <f t="shared" si="6"/>
        <v>0</v>
      </c>
      <c r="J25" s="8">
        <f t="shared" si="6"/>
        <v>0</v>
      </c>
      <c r="K25" s="8">
        <f t="shared" si="6"/>
        <v>0</v>
      </c>
      <c r="L25" s="8">
        <f t="shared" si="6"/>
        <v>0</v>
      </c>
      <c r="M25" s="8">
        <f t="shared" si="6"/>
        <v>0</v>
      </c>
      <c r="N25" s="8">
        <f t="shared" si="6"/>
        <v>378786929</v>
      </c>
      <c r="O25" s="8">
        <f t="shared" si="6"/>
        <v>0</v>
      </c>
      <c r="P25" s="8">
        <f t="shared" si="6"/>
        <v>0</v>
      </c>
      <c r="Q25" s="8">
        <f t="shared" si="6"/>
        <v>0</v>
      </c>
      <c r="R25" s="8">
        <f t="shared" si="6"/>
        <v>0</v>
      </c>
      <c r="S25" s="8">
        <f t="shared" si="6"/>
        <v>16035058</v>
      </c>
      <c r="T25" s="8">
        <f t="shared" si="6"/>
        <v>0</v>
      </c>
      <c r="U25" s="8">
        <f t="shared" si="6"/>
        <v>0</v>
      </c>
      <c r="V25" s="8">
        <f t="shared" si="6"/>
        <v>7006235</v>
      </c>
      <c r="W25" s="8">
        <f t="shared" si="6"/>
        <v>8880290</v>
      </c>
      <c r="X25" s="8">
        <f t="shared" si="6"/>
        <v>0</v>
      </c>
      <c r="Y25" s="8">
        <f t="shared" si="6"/>
        <v>0</v>
      </c>
      <c r="Z25" s="8">
        <f t="shared" si="6"/>
        <v>0</v>
      </c>
      <c r="AA25" s="8">
        <f t="shared" si="6"/>
        <v>0</v>
      </c>
      <c r="AB25" s="8">
        <f t="shared" si="6"/>
        <v>0</v>
      </c>
      <c r="AC25" s="8">
        <f t="shared" si="6"/>
        <v>31918945</v>
      </c>
      <c r="AD25" s="8">
        <f t="shared" si="6"/>
        <v>0</v>
      </c>
      <c r="AE25" s="8">
        <f t="shared" si="6"/>
        <v>0</v>
      </c>
      <c r="AF25" s="8">
        <f t="shared" si="6"/>
        <v>4358196</v>
      </c>
      <c r="AG25" s="8">
        <f t="shared" si="6"/>
        <v>30771055</v>
      </c>
      <c r="AH25" s="6">
        <f t="shared" si="0"/>
        <v>521332087</v>
      </c>
    </row>
    <row r="26" spans="1:34">
      <c r="A26" s="6" t="s">
        <v>97</v>
      </c>
      <c r="B26" s="34" t="s">
        <v>98</v>
      </c>
      <c r="C26" s="6">
        <f>3188</f>
        <v>3188</v>
      </c>
      <c r="D26" s="6">
        <f>68391</f>
        <v>68391</v>
      </c>
      <c r="E26" s="6">
        <v>28418</v>
      </c>
      <c r="F26" s="6">
        <f>33285</f>
        <v>33285</v>
      </c>
      <c r="G26" s="6">
        <f>1357+155000</f>
        <v>156357</v>
      </c>
      <c r="H26" s="6"/>
      <c r="I26" s="6"/>
      <c r="J26" s="6"/>
      <c r="K26" s="6"/>
      <c r="L26" s="6"/>
      <c r="M26" s="6"/>
      <c r="N26" s="6">
        <f>463386+38402870</f>
        <v>38866256</v>
      </c>
      <c r="O26" s="6"/>
      <c r="P26" s="6"/>
      <c r="Q26" s="6"/>
      <c r="R26" s="6"/>
      <c r="S26" s="6">
        <f>531116+7786190</f>
        <v>8317306</v>
      </c>
      <c r="T26" s="6"/>
      <c r="U26" s="6"/>
      <c r="V26" s="6">
        <v>10696</v>
      </c>
      <c r="W26" s="6">
        <v>452</v>
      </c>
      <c r="X26" s="6"/>
      <c r="Y26" s="6"/>
      <c r="Z26" s="6"/>
      <c r="AA26" s="6"/>
      <c r="AB26" s="6"/>
      <c r="AC26" s="6"/>
      <c r="AD26" s="6"/>
      <c r="AE26" s="6"/>
      <c r="AF26" s="6">
        <v>866</v>
      </c>
      <c r="AG26" s="6">
        <v>57518</v>
      </c>
      <c r="AH26" s="12">
        <f t="shared" si="0"/>
        <v>47542733</v>
      </c>
    </row>
    <row r="27" spans="1:34" ht="20.399999999999999">
      <c r="A27" s="6" t="s">
        <v>99</v>
      </c>
      <c r="B27" s="34" t="s">
        <v>100</v>
      </c>
      <c r="C27" s="6">
        <f>397976</f>
        <v>397976</v>
      </c>
      <c r="D27" s="6">
        <f>10817545</f>
        <v>10817545</v>
      </c>
      <c r="E27" s="6">
        <f>2673741</f>
        <v>2673741</v>
      </c>
      <c r="F27" s="6">
        <f>7694100</f>
        <v>7694100</v>
      </c>
      <c r="G27" s="6">
        <f>103918</f>
        <v>103918</v>
      </c>
      <c r="H27" s="6"/>
      <c r="I27" s="6"/>
      <c r="J27" s="6"/>
      <c r="K27" s="6"/>
      <c r="L27" s="6"/>
      <c r="M27" s="6"/>
      <c r="N27" s="6">
        <f>41015+264489221</f>
        <v>264530236</v>
      </c>
      <c r="O27" s="6"/>
      <c r="P27" s="6"/>
      <c r="Q27" s="6"/>
      <c r="R27" s="6"/>
      <c r="S27" s="6">
        <f>3442025</f>
        <v>3442025</v>
      </c>
      <c r="T27" s="6"/>
      <c r="U27" s="6"/>
      <c r="V27" s="6">
        <f>2890983</f>
        <v>2890983</v>
      </c>
      <c r="W27" s="6">
        <f>2781725</f>
        <v>2781725</v>
      </c>
      <c r="X27" s="6"/>
      <c r="Y27" s="6"/>
      <c r="Z27" s="6"/>
      <c r="AA27" s="6"/>
      <c r="AB27" s="6"/>
      <c r="AC27" s="6">
        <f>26059621</f>
        <v>26059621</v>
      </c>
      <c r="AD27" s="6"/>
      <c r="AE27" s="6"/>
      <c r="AF27" s="6">
        <f>4229190</f>
        <v>4229190</v>
      </c>
      <c r="AG27" s="6">
        <f>26689079</f>
        <v>26689079</v>
      </c>
      <c r="AH27" s="13">
        <f t="shared" si="0"/>
        <v>352310139</v>
      </c>
    </row>
    <row r="28" spans="1:34" ht="20.399999999999999">
      <c r="A28" s="6" t="s">
        <v>101</v>
      </c>
      <c r="B28" s="34" t="s">
        <v>102</v>
      </c>
      <c r="C28" s="8">
        <v>4664734</v>
      </c>
      <c r="D28" s="8">
        <v>3754031</v>
      </c>
      <c r="E28" s="8">
        <v>4569751</v>
      </c>
      <c r="F28" s="8">
        <v>8345915</v>
      </c>
      <c r="G28" s="8">
        <v>264029</v>
      </c>
      <c r="H28" s="8"/>
      <c r="I28" s="8"/>
      <c r="J28" s="8"/>
      <c r="K28" s="8"/>
      <c r="L28" s="8"/>
      <c r="M28" s="8"/>
      <c r="N28" s="8">
        <f>76600+75313837</f>
        <v>75390437</v>
      </c>
      <c r="O28" s="8"/>
      <c r="P28" s="8"/>
      <c r="Q28" s="8"/>
      <c r="R28" s="8"/>
      <c r="S28" s="8">
        <v>4275727</v>
      </c>
      <c r="T28" s="8"/>
      <c r="U28" s="8"/>
      <c r="V28" s="8">
        <v>4104556</v>
      </c>
      <c r="W28" s="8">
        <v>6098113</v>
      </c>
      <c r="X28" s="8"/>
      <c r="Y28" s="8"/>
      <c r="Z28" s="8"/>
      <c r="AA28" s="8"/>
      <c r="AB28" s="8"/>
      <c r="AC28" s="8">
        <v>5859324</v>
      </c>
      <c r="AD28" s="8"/>
      <c r="AE28" s="8"/>
      <c r="AF28" s="8">
        <v>128140</v>
      </c>
      <c r="AG28" s="10">
        <v>4024458</v>
      </c>
      <c r="AH28" s="65">
        <f t="shared" si="0"/>
        <v>121479215</v>
      </c>
    </row>
    <row r="29" spans="1:34">
      <c r="A29" s="8" t="s">
        <v>103</v>
      </c>
      <c r="B29" s="33" t="s">
        <v>104</v>
      </c>
      <c r="C29" s="6">
        <f>34522+184+190192+37570</f>
        <v>262468</v>
      </c>
      <c r="D29" s="6">
        <f>889488+1058696+5577510+3875077</f>
        <v>11400771</v>
      </c>
      <c r="E29" s="6">
        <f>244499+1312+629238+1595220</f>
        <v>2470269</v>
      </c>
      <c r="F29" s="6">
        <f>527131+2856+2636468+11796608</f>
        <v>14963063</v>
      </c>
      <c r="G29" s="6">
        <f>14848+256+62820+6074</f>
        <v>83998</v>
      </c>
      <c r="H29" s="6"/>
      <c r="I29" s="6"/>
      <c r="J29" s="6"/>
      <c r="K29" s="6"/>
      <c r="L29" s="6"/>
      <c r="M29" s="6"/>
      <c r="N29" s="6">
        <f>176700+28146758+9270064+103991591+120212+10455883</f>
        <v>152161208</v>
      </c>
      <c r="O29" s="6"/>
      <c r="P29" s="6"/>
      <c r="Q29" s="6"/>
      <c r="R29" s="6"/>
      <c r="S29" s="6">
        <f>103679+384+307215+168888</f>
        <v>580166</v>
      </c>
      <c r="T29" s="6"/>
      <c r="U29" s="6"/>
      <c r="V29" s="6">
        <f>100393+280+436463+2064476</f>
        <v>2601612</v>
      </c>
      <c r="W29" s="6">
        <f>117775+166421+32+441448+1435915</f>
        <v>2161591</v>
      </c>
      <c r="X29" s="6"/>
      <c r="Y29" s="6"/>
      <c r="Z29" s="6"/>
      <c r="AA29" s="6"/>
      <c r="AB29" s="6"/>
      <c r="AC29" s="6">
        <f>196381+600+1147824+3880749</f>
        <v>5225554</v>
      </c>
      <c r="AD29" s="6"/>
      <c r="AE29" s="6"/>
      <c r="AF29" s="6">
        <f>10557+32+51536+21574</f>
        <v>83699</v>
      </c>
      <c r="AG29" s="6">
        <f>796710+3704+2540897+1832619</f>
        <v>5173930</v>
      </c>
      <c r="AH29" s="13">
        <f t="shared" si="0"/>
        <v>197168329</v>
      </c>
    </row>
    <row r="30" spans="1:34" s="18" customFormat="1">
      <c r="A30" s="31" t="s">
        <v>105</v>
      </c>
      <c r="B30" s="32" t="s">
        <v>106</v>
      </c>
      <c r="C30" s="14">
        <f>SUM(C31:C32)</f>
        <v>0</v>
      </c>
      <c r="D30" s="14">
        <f t="shared" ref="D30:AG30" si="7">SUM(D31:D32)</f>
        <v>35610408</v>
      </c>
      <c r="E30" s="14">
        <f t="shared" si="7"/>
        <v>0</v>
      </c>
      <c r="F30" s="14">
        <f t="shared" si="7"/>
        <v>0</v>
      </c>
      <c r="G30" s="14">
        <f t="shared" si="7"/>
        <v>0</v>
      </c>
      <c r="H30" s="14">
        <f t="shared" si="7"/>
        <v>0</v>
      </c>
      <c r="I30" s="14">
        <f t="shared" si="7"/>
        <v>0</v>
      </c>
      <c r="J30" s="14">
        <f t="shared" si="7"/>
        <v>0</v>
      </c>
      <c r="K30" s="14">
        <f t="shared" si="7"/>
        <v>0</v>
      </c>
      <c r="L30" s="14">
        <f t="shared" si="7"/>
        <v>0</v>
      </c>
      <c r="M30" s="14">
        <f t="shared" si="7"/>
        <v>0</v>
      </c>
      <c r="N30" s="14">
        <f t="shared" si="7"/>
        <v>612956979</v>
      </c>
      <c r="O30" s="14">
        <f t="shared" si="7"/>
        <v>0</v>
      </c>
      <c r="P30" s="14">
        <f t="shared" si="7"/>
        <v>0</v>
      </c>
      <c r="Q30" s="14">
        <f t="shared" si="7"/>
        <v>0</v>
      </c>
      <c r="R30" s="14">
        <f t="shared" si="7"/>
        <v>0</v>
      </c>
      <c r="S30" s="14">
        <f t="shared" si="7"/>
        <v>0</v>
      </c>
      <c r="T30" s="14">
        <f t="shared" si="7"/>
        <v>0</v>
      </c>
      <c r="U30" s="14">
        <f t="shared" si="7"/>
        <v>0</v>
      </c>
      <c r="V30" s="14">
        <f t="shared" si="7"/>
        <v>0</v>
      </c>
      <c r="W30" s="14">
        <f t="shared" si="7"/>
        <v>0</v>
      </c>
      <c r="X30" s="14">
        <f t="shared" si="7"/>
        <v>0</v>
      </c>
      <c r="Y30" s="14">
        <f t="shared" si="7"/>
        <v>0</v>
      </c>
      <c r="Z30" s="14">
        <f t="shared" si="7"/>
        <v>0</v>
      </c>
      <c r="AA30" s="14">
        <f t="shared" si="7"/>
        <v>0</v>
      </c>
      <c r="AB30" s="14">
        <f t="shared" si="7"/>
        <v>0</v>
      </c>
      <c r="AC30" s="14">
        <f t="shared" si="7"/>
        <v>0</v>
      </c>
      <c r="AD30" s="14">
        <f t="shared" si="7"/>
        <v>0</v>
      </c>
      <c r="AE30" s="14">
        <f t="shared" si="7"/>
        <v>0</v>
      </c>
      <c r="AF30" s="14">
        <f t="shared" si="7"/>
        <v>0</v>
      </c>
      <c r="AG30" s="14">
        <f t="shared" si="7"/>
        <v>13271293</v>
      </c>
      <c r="AH30" s="6">
        <f t="shared" si="0"/>
        <v>661838680</v>
      </c>
    </row>
    <row r="31" spans="1:34" s="66" customFormat="1">
      <c r="A31" s="11" t="s">
        <v>107</v>
      </c>
      <c r="B31" s="36" t="s">
        <v>108</v>
      </c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6">
        <f t="shared" si="0"/>
        <v>0</v>
      </c>
    </row>
    <row r="32" spans="1:34" s="66" customFormat="1">
      <c r="A32" s="11" t="s">
        <v>109</v>
      </c>
      <c r="B32" s="36" t="s">
        <v>110</v>
      </c>
      <c r="C32" s="8"/>
      <c r="D32" s="8">
        <v>35610408</v>
      </c>
      <c r="E32" s="8"/>
      <c r="F32" s="8"/>
      <c r="G32" s="8"/>
      <c r="H32" s="8"/>
      <c r="I32" s="8"/>
      <c r="J32" s="8"/>
      <c r="K32" s="8"/>
      <c r="L32" s="8"/>
      <c r="M32" s="8"/>
      <c r="N32" s="8">
        <v>612956979</v>
      </c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10">
        <v>13271293</v>
      </c>
      <c r="AH32" s="11">
        <f t="shared" si="0"/>
        <v>661838680</v>
      </c>
    </row>
    <row r="33" spans="1:34">
      <c r="A33" s="6"/>
      <c r="B33" s="33" t="s">
        <v>111</v>
      </c>
      <c r="C33" s="6">
        <f>+C14+C15</f>
        <v>176331094</v>
      </c>
      <c r="D33" s="6">
        <f t="shared" ref="D33:AH33" si="8">+D14+D15</f>
        <v>950650254</v>
      </c>
      <c r="E33" s="6">
        <f t="shared" si="8"/>
        <v>239617613</v>
      </c>
      <c r="F33" s="6">
        <f t="shared" si="8"/>
        <v>948405812</v>
      </c>
      <c r="G33" s="6">
        <f t="shared" si="8"/>
        <v>18875744</v>
      </c>
      <c r="H33" s="6">
        <f t="shared" si="8"/>
        <v>0</v>
      </c>
      <c r="I33" s="6">
        <f t="shared" si="8"/>
        <v>0</v>
      </c>
      <c r="J33" s="6">
        <f t="shared" si="8"/>
        <v>0</v>
      </c>
      <c r="K33" s="6">
        <f t="shared" si="8"/>
        <v>0</v>
      </c>
      <c r="L33" s="6">
        <f t="shared" si="8"/>
        <v>0</v>
      </c>
      <c r="M33" s="6">
        <f t="shared" si="8"/>
        <v>0</v>
      </c>
      <c r="N33" s="6">
        <f t="shared" si="8"/>
        <v>6608507462</v>
      </c>
      <c r="O33" s="6">
        <f t="shared" si="8"/>
        <v>0</v>
      </c>
      <c r="P33" s="6">
        <f t="shared" si="8"/>
        <v>0</v>
      </c>
      <c r="Q33" s="6">
        <f t="shared" si="8"/>
        <v>0</v>
      </c>
      <c r="R33" s="6">
        <f t="shared" si="8"/>
        <v>0</v>
      </c>
      <c r="S33" s="6">
        <f t="shared" si="8"/>
        <v>114312679</v>
      </c>
      <c r="T33" s="6">
        <f t="shared" si="8"/>
        <v>0</v>
      </c>
      <c r="U33" s="6">
        <f t="shared" si="8"/>
        <v>0</v>
      </c>
      <c r="V33" s="6">
        <f t="shared" si="8"/>
        <v>100347039</v>
      </c>
      <c r="W33" s="6">
        <f t="shared" si="8"/>
        <v>314520109</v>
      </c>
      <c r="X33" s="6">
        <f t="shared" si="8"/>
        <v>0</v>
      </c>
      <c r="Y33" s="6">
        <f t="shared" si="8"/>
        <v>0</v>
      </c>
      <c r="Z33" s="6">
        <f t="shared" si="8"/>
        <v>0</v>
      </c>
      <c r="AA33" s="6">
        <f t="shared" si="8"/>
        <v>0</v>
      </c>
      <c r="AB33" s="6">
        <f t="shared" si="8"/>
        <v>0</v>
      </c>
      <c r="AC33" s="6">
        <f t="shared" si="8"/>
        <v>257291196</v>
      </c>
      <c r="AD33" s="6">
        <f t="shared" si="8"/>
        <v>0</v>
      </c>
      <c r="AE33" s="6">
        <f t="shared" si="8"/>
        <v>0</v>
      </c>
      <c r="AF33" s="6">
        <f t="shared" si="8"/>
        <v>32122108</v>
      </c>
      <c r="AG33" s="6">
        <f t="shared" si="8"/>
        <v>249342630</v>
      </c>
      <c r="AH33" s="6">
        <f t="shared" si="8"/>
        <v>10010323740</v>
      </c>
    </row>
    <row r="34" spans="1:34">
      <c r="B34" s="37"/>
    </row>
    <row r="35" spans="1:34">
      <c r="B35" s="38" t="s">
        <v>126</v>
      </c>
      <c r="C35" s="17">
        <v>1.0962745098039215</v>
      </c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</row>
    <row r="36" spans="1:34" ht="20.399999999999999">
      <c r="B36" s="39" t="s">
        <v>125</v>
      </c>
      <c r="C36" s="19">
        <f>+$C$35*C33</f>
        <v>193307283.6380392</v>
      </c>
      <c r="D36" s="19">
        <f t="shared" ref="D36:AH36" si="9">+$C$35*D33</f>
        <v>1042173641.1988235</v>
      </c>
      <c r="E36" s="19">
        <f t="shared" si="9"/>
        <v>262686681.23196077</v>
      </c>
      <c r="F36" s="19">
        <f t="shared" si="9"/>
        <v>1039713116.6454902</v>
      </c>
      <c r="G36" s="19">
        <f t="shared" si="9"/>
        <v>20692997.000784311</v>
      </c>
      <c r="H36" s="19">
        <f t="shared" si="9"/>
        <v>0</v>
      </c>
      <c r="I36" s="19">
        <f t="shared" si="9"/>
        <v>0</v>
      </c>
      <c r="J36" s="19">
        <f t="shared" si="9"/>
        <v>0</v>
      </c>
      <c r="K36" s="19">
        <f t="shared" si="9"/>
        <v>0</v>
      </c>
      <c r="L36" s="19">
        <f t="shared" si="9"/>
        <v>0</v>
      </c>
      <c r="M36" s="19">
        <f t="shared" si="9"/>
        <v>0</v>
      </c>
      <c r="N36" s="19">
        <f t="shared" si="9"/>
        <v>7244738278.4396076</v>
      </c>
      <c r="O36" s="19">
        <f t="shared" si="9"/>
        <v>0</v>
      </c>
      <c r="P36" s="19">
        <f t="shared" si="9"/>
        <v>0</v>
      </c>
      <c r="Q36" s="19">
        <f t="shared" si="9"/>
        <v>0</v>
      </c>
      <c r="R36" s="19">
        <f t="shared" si="9"/>
        <v>0</v>
      </c>
      <c r="S36" s="19">
        <f t="shared" si="9"/>
        <v>125318076.13509803</v>
      </c>
      <c r="T36" s="19">
        <f t="shared" si="9"/>
        <v>0</v>
      </c>
      <c r="U36" s="19">
        <f t="shared" si="9"/>
        <v>0</v>
      </c>
      <c r="V36" s="19">
        <f t="shared" si="9"/>
        <v>110007900.98999999</v>
      </c>
      <c r="W36" s="19">
        <f t="shared" si="9"/>
        <v>344800378.31745094</v>
      </c>
      <c r="X36" s="19">
        <f t="shared" si="9"/>
        <v>0</v>
      </c>
      <c r="Y36" s="19">
        <f t="shared" si="9"/>
        <v>0</v>
      </c>
      <c r="Z36" s="19">
        <f t="shared" si="9"/>
        <v>0</v>
      </c>
      <c r="AA36" s="19">
        <f t="shared" si="9"/>
        <v>0</v>
      </c>
      <c r="AB36" s="19">
        <f t="shared" si="9"/>
        <v>0</v>
      </c>
      <c r="AC36" s="19">
        <f t="shared" si="9"/>
        <v>282061779.7717647</v>
      </c>
      <c r="AD36" s="19">
        <f t="shared" si="9"/>
        <v>0</v>
      </c>
      <c r="AE36" s="19">
        <f t="shared" si="9"/>
        <v>0</v>
      </c>
      <c r="AF36" s="19">
        <f t="shared" si="9"/>
        <v>35214648.201568626</v>
      </c>
      <c r="AG36" s="19">
        <f t="shared" si="9"/>
        <v>273347969.47647059</v>
      </c>
      <c r="AH36" s="19">
        <f t="shared" si="9"/>
        <v>10974062751.047058</v>
      </c>
    </row>
    <row r="37" spans="1:34">
      <c r="B37" s="37"/>
    </row>
  </sheetData>
  <mergeCells count="12">
    <mergeCell ref="W10:AD10"/>
    <mergeCell ref="AE10:AG10"/>
    <mergeCell ref="D1:S1"/>
    <mergeCell ref="D2:S2"/>
    <mergeCell ref="D3:S3"/>
    <mergeCell ref="A8:I8"/>
    <mergeCell ref="C9:AG9"/>
    <mergeCell ref="C10:D10"/>
    <mergeCell ref="E10:I10"/>
    <mergeCell ref="J10:P10"/>
    <mergeCell ref="Q10:R10"/>
    <mergeCell ref="S10:V10"/>
  </mergeCells>
  <pageMargins left="0.70866141732283472" right="0.70866141732283472" top="0.74803149606299213" bottom="0.74803149606299213" header="0.31496062992125984" footer="0.31496062992125984"/>
  <pageSetup scale="60" orientation="landscape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AI37"/>
  <sheetViews>
    <sheetView topLeftCell="C22" zoomScale="120" zoomScaleNormal="120" workbookViewId="0">
      <selection activeCell="AI22" sqref="AI1:AI1048576"/>
    </sheetView>
  </sheetViews>
  <sheetFormatPr baseColWidth="10" defaultColWidth="11.44140625" defaultRowHeight="10.199999999999999"/>
  <cols>
    <col min="1" max="1" width="14.109375" style="16" customWidth="1"/>
    <col min="2" max="2" width="33.6640625" style="41" customWidth="1"/>
    <col min="3" max="4" width="11.6640625" style="16" bestFit="1" customWidth="1"/>
    <col min="5" max="5" width="12.44140625" style="16" bestFit="1" customWidth="1"/>
    <col min="6" max="6" width="11.6640625" style="16" bestFit="1" customWidth="1"/>
    <col min="7" max="13" width="0" style="16" hidden="1" customWidth="1"/>
    <col min="14" max="14" width="12.44140625" style="16" bestFit="1" customWidth="1"/>
    <col min="15" max="18" width="0" style="16" hidden="1" customWidth="1"/>
    <col min="19" max="19" width="11.33203125" style="16" customWidth="1"/>
    <col min="20" max="21" width="0" style="16" hidden="1" customWidth="1"/>
    <col min="22" max="23" width="11.33203125" style="16" customWidth="1"/>
    <col min="24" max="28" width="0" style="16" hidden="1" customWidth="1"/>
    <col min="29" max="29" width="10.44140625" style="16" bestFit="1" customWidth="1"/>
    <col min="30" max="31" width="0" style="16" hidden="1" customWidth="1"/>
    <col min="32" max="32" width="9.6640625" style="16" bestFit="1" customWidth="1"/>
    <col min="33" max="33" width="10.44140625" style="16" bestFit="1" customWidth="1"/>
    <col min="34" max="34" width="14.109375" style="16" bestFit="1" customWidth="1"/>
    <col min="35" max="35" width="14.44140625" style="16" bestFit="1" customWidth="1"/>
    <col min="36" max="16384" width="11.44140625" style="16"/>
  </cols>
  <sheetData>
    <row r="1" spans="1:35" ht="29.25" customHeight="1">
      <c r="B1" s="40"/>
      <c r="C1" s="40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</row>
    <row r="2" spans="1:35"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</row>
    <row r="3" spans="1:35"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</row>
    <row r="5" spans="1:35">
      <c r="B5" s="43" t="s">
        <v>119</v>
      </c>
    </row>
    <row r="6" spans="1:35">
      <c r="B6" s="43"/>
    </row>
    <row r="7" spans="1:35" ht="10.8" thickBot="1">
      <c r="B7" s="43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</row>
    <row r="8" spans="1:35" ht="10.8" thickBot="1">
      <c r="A8" s="83" t="s">
        <v>114</v>
      </c>
      <c r="B8" s="84"/>
      <c r="C8" s="85"/>
      <c r="D8" s="85"/>
      <c r="E8" s="85"/>
      <c r="F8" s="85"/>
      <c r="G8" s="85"/>
      <c r="H8" s="85"/>
      <c r="I8" s="86"/>
    </row>
    <row r="9" spans="1:35" ht="15.75" customHeight="1" thickBot="1">
      <c r="A9" s="46"/>
      <c r="B9" s="47"/>
      <c r="C9" s="87" t="s">
        <v>116</v>
      </c>
      <c r="D9" s="87"/>
      <c r="E9" s="87"/>
      <c r="F9" s="87"/>
      <c r="G9" s="87"/>
      <c r="H9" s="87"/>
      <c r="I9" s="87"/>
      <c r="J9" s="87"/>
      <c r="K9" s="87"/>
      <c r="L9" s="87"/>
      <c r="M9" s="87"/>
      <c r="N9" s="87"/>
      <c r="O9" s="87"/>
      <c r="P9" s="87"/>
      <c r="Q9" s="87"/>
      <c r="R9" s="87"/>
      <c r="S9" s="87"/>
      <c r="T9" s="87"/>
      <c r="U9" s="87"/>
      <c r="V9" s="87"/>
      <c r="W9" s="87"/>
      <c r="X9" s="87"/>
      <c r="Y9" s="87"/>
      <c r="Z9" s="87"/>
      <c r="AA9" s="87"/>
      <c r="AB9" s="87"/>
      <c r="AC9" s="87"/>
      <c r="AD9" s="87"/>
      <c r="AE9" s="87"/>
      <c r="AF9" s="87"/>
      <c r="AG9" s="87"/>
      <c r="AH9" s="48"/>
    </row>
    <row r="10" spans="1:35" ht="15" customHeight="1">
      <c r="A10" s="49"/>
      <c r="B10" s="67"/>
      <c r="C10" s="78" t="s">
        <v>3</v>
      </c>
      <c r="D10" s="88"/>
      <c r="E10" s="89" t="s">
        <v>4</v>
      </c>
      <c r="F10" s="78"/>
      <c r="G10" s="78"/>
      <c r="H10" s="78"/>
      <c r="I10" s="88"/>
      <c r="J10" s="89" t="s">
        <v>5</v>
      </c>
      <c r="K10" s="78"/>
      <c r="L10" s="78"/>
      <c r="M10" s="78"/>
      <c r="N10" s="78"/>
      <c r="O10" s="78"/>
      <c r="P10" s="78"/>
      <c r="Q10" s="77" t="s">
        <v>6</v>
      </c>
      <c r="R10" s="79"/>
      <c r="S10" s="77" t="s">
        <v>7</v>
      </c>
      <c r="T10" s="78"/>
      <c r="U10" s="78"/>
      <c r="V10" s="79"/>
      <c r="W10" s="77" t="s">
        <v>8</v>
      </c>
      <c r="X10" s="78"/>
      <c r="Y10" s="78"/>
      <c r="Z10" s="78"/>
      <c r="AA10" s="78"/>
      <c r="AB10" s="78"/>
      <c r="AC10" s="78"/>
      <c r="AD10" s="79"/>
      <c r="AE10" s="80" t="s">
        <v>9</v>
      </c>
      <c r="AF10" s="81"/>
      <c r="AG10" s="81"/>
      <c r="AH10" s="51"/>
    </row>
    <row r="11" spans="1:35" ht="10.8" thickBot="1">
      <c r="A11" s="52"/>
      <c r="B11" s="53"/>
      <c r="C11" s="54" t="s">
        <v>10</v>
      </c>
      <c r="D11" s="55" t="s">
        <v>11</v>
      </c>
      <c r="E11" s="55" t="s">
        <v>12</v>
      </c>
      <c r="F11" s="55" t="s">
        <v>13</v>
      </c>
      <c r="G11" s="55" t="s">
        <v>14</v>
      </c>
      <c r="H11" s="55" t="s">
        <v>15</v>
      </c>
      <c r="I11" s="55" t="s">
        <v>16</v>
      </c>
      <c r="J11" s="55" t="s">
        <v>17</v>
      </c>
      <c r="K11" s="55" t="s">
        <v>18</v>
      </c>
      <c r="L11" s="55" t="s">
        <v>19</v>
      </c>
      <c r="M11" s="55" t="s">
        <v>20</v>
      </c>
      <c r="N11" s="55" t="s">
        <v>21</v>
      </c>
      <c r="O11" s="55" t="s">
        <v>22</v>
      </c>
      <c r="P11" s="55" t="s">
        <v>23</v>
      </c>
      <c r="Q11" s="55" t="s">
        <v>24</v>
      </c>
      <c r="R11" s="55" t="s">
        <v>25</v>
      </c>
      <c r="S11" s="55" t="s">
        <v>26</v>
      </c>
      <c r="T11" s="55" t="s">
        <v>27</v>
      </c>
      <c r="U11" s="55" t="s">
        <v>28</v>
      </c>
      <c r="V11" s="55" t="s">
        <v>29</v>
      </c>
      <c r="W11" s="55" t="s">
        <v>30</v>
      </c>
      <c r="X11" s="55" t="s">
        <v>31</v>
      </c>
      <c r="Y11" s="55" t="s">
        <v>32</v>
      </c>
      <c r="Z11" s="55" t="s">
        <v>33</v>
      </c>
      <c r="AA11" s="55" t="s">
        <v>34</v>
      </c>
      <c r="AB11" s="55" t="s">
        <v>35</v>
      </c>
      <c r="AC11" s="55" t="s">
        <v>36</v>
      </c>
      <c r="AD11" s="55" t="s">
        <v>37</v>
      </c>
      <c r="AE11" s="56" t="s">
        <v>38</v>
      </c>
      <c r="AF11" s="56" t="s">
        <v>39</v>
      </c>
      <c r="AG11" s="57" t="s">
        <v>40</v>
      </c>
      <c r="AH11" s="58"/>
    </row>
    <row r="12" spans="1:35" s="62" customFormat="1" ht="51.6" thickBot="1">
      <c r="A12" s="59" t="s">
        <v>0</v>
      </c>
      <c r="B12" s="60" t="s">
        <v>2</v>
      </c>
      <c r="C12" s="3" t="s">
        <v>41</v>
      </c>
      <c r="D12" s="1" t="s">
        <v>42</v>
      </c>
      <c r="E12" s="1" t="s">
        <v>43</v>
      </c>
      <c r="F12" s="1" t="s">
        <v>44</v>
      </c>
      <c r="G12" s="1" t="s">
        <v>45</v>
      </c>
      <c r="H12" s="1" t="s">
        <v>46</v>
      </c>
      <c r="I12" s="1" t="s">
        <v>47</v>
      </c>
      <c r="J12" s="1" t="s">
        <v>48</v>
      </c>
      <c r="K12" s="1" t="s">
        <v>49</v>
      </c>
      <c r="L12" s="1" t="s">
        <v>50</v>
      </c>
      <c r="M12" s="1" t="s">
        <v>51</v>
      </c>
      <c r="N12" s="1" t="s">
        <v>52</v>
      </c>
      <c r="O12" s="1" t="s">
        <v>53</v>
      </c>
      <c r="P12" s="1" t="s">
        <v>54</v>
      </c>
      <c r="Q12" s="1" t="s">
        <v>55</v>
      </c>
      <c r="R12" s="1" t="s">
        <v>56</v>
      </c>
      <c r="S12" s="1" t="s">
        <v>57</v>
      </c>
      <c r="T12" s="1" t="s">
        <v>58</v>
      </c>
      <c r="U12" s="1" t="s">
        <v>59</v>
      </c>
      <c r="V12" s="1" t="s">
        <v>60</v>
      </c>
      <c r="W12" s="1" t="s">
        <v>61</v>
      </c>
      <c r="X12" s="1" t="s">
        <v>62</v>
      </c>
      <c r="Y12" s="1" t="s">
        <v>63</v>
      </c>
      <c r="Z12" s="1" t="s">
        <v>64</v>
      </c>
      <c r="AA12" s="1" t="s">
        <v>65</v>
      </c>
      <c r="AB12" s="1" t="s">
        <v>66</v>
      </c>
      <c r="AC12" s="1" t="s">
        <v>67</v>
      </c>
      <c r="AD12" s="1" t="s">
        <v>68</v>
      </c>
      <c r="AE12" s="1" t="s">
        <v>69</v>
      </c>
      <c r="AF12" s="1" t="s">
        <v>70</v>
      </c>
      <c r="AG12" s="2" t="s">
        <v>71</v>
      </c>
      <c r="AH12" s="59" t="s">
        <v>1</v>
      </c>
    </row>
    <row r="13" spans="1:35" s="63" customFormat="1" ht="30.6">
      <c r="A13" s="20" t="s">
        <v>72</v>
      </c>
      <c r="B13" s="20" t="s">
        <v>73</v>
      </c>
      <c r="C13" s="21">
        <v>1.6199999999999999E-2</v>
      </c>
      <c r="D13" s="21">
        <v>0.1033</v>
      </c>
      <c r="E13" s="21">
        <v>2.69E-2</v>
      </c>
      <c r="F13" s="21">
        <v>0.1338</v>
      </c>
      <c r="G13" s="21"/>
      <c r="H13" s="21"/>
      <c r="I13" s="21"/>
      <c r="J13" s="21"/>
      <c r="K13" s="21"/>
      <c r="L13" s="21"/>
      <c r="M13" s="21"/>
      <c r="N13" s="21">
        <v>0.61919999999999997</v>
      </c>
      <c r="O13" s="21"/>
      <c r="P13" s="21"/>
      <c r="Q13" s="21"/>
      <c r="R13" s="21"/>
      <c r="S13" s="21">
        <v>1.01E-2</v>
      </c>
      <c r="T13" s="21"/>
      <c r="U13" s="21"/>
      <c r="V13" s="21">
        <v>8.8999999999999999E-3</v>
      </c>
      <c r="W13" s="21">
        <v>2.5999999999999999E-2</v>
      </c>
      <c r="X13" s="21"/>
      <c r="Y13" s="21"/>
      <c r="Z13" s="21"/>
      <c r="AA13" s="21"/>
      <c r="AB13" s="21"/>
      <c r="AC13" s="21">
        <v>2.47E-2</v>
      </c>
      <c r="AD13" s="21"/>
      <c r="AE13" s="21"/>
      <c r="AF13" s="21">
        <v>3.2000000000000002E-3</v>
      </c>
      <c r="AG13" s="22">
        <v>2.7699999999999999E-2</v>
      </c>
      <c r="AH13" s="5"/>
    </row>
    <row r="14" spans="1:35" ht="20.399999999999999">
      <c r="A14" s="23" t="s">
        <v>72</v>
      </c>
      <c r="B14" s="23" t="s">
        <v>74</v>
      </c>
      <c r="C14" s="6">
        <v>53466357</v>
      </c>
      <c r="D14" s="6">
        <v>340930535</v>
      </c>
      <c r="E14" s="6">
        <v>88780556</v>
      </c>
      <c r="F14" s="6">
        <v>441592503</v>
      </c>
      <c r="G14" s="6"/>
      <c r="H14" s="6"/>
      <c r="I14" s="6"/>
      <c r="J14" s="6"/>
      <c r="K14" s="6"/>
      <c r="L14" s="6"/>
      <c r="M14" s="6"/>
      <c r="N14" s="6">
        <v>2043602973</v>
      </c>
      <c r="O14" s="6"/>
      <c r="P14" s="6"/>
      <c r="Q14" s="6"/>
      <c r="R14" s="6"/>
      <c r="S14" s="6">
        <v>33333963</v>
      </c>
      <c r="T14" s="6"/>
      <c r="U14" s="6"/>
      <c r="V14" s="6">
        <v>29373492</v>
      </c>
      <c r="W14" s="6">
        <v>85810202</v>
      </c>
      <c r="X14" s="6"/>
      <c r="Y14" s="6"/>
      <c r="Z14" s="6"/>
      <c r="AA14" s="6"/>
      <c r="AB14" s="6"/>
      <c r="AC14" s="6">
        <v>81519692</v>
      </c>
      <c r="AD14" s="6"/>
      <c r="AE14" s="6"/>
      <c r="AF14" s="6">
        <v>10561256</v>
      </c>
      <c r="AG14" s="7">
        <v>91420869</v>
      </c>
      <c r="AH14" s="6">
        <f t="shared" ref="AH14:AH32" si="0">SUM(C14:AG14)</f>
        <v>3300392398</v>
      </c>
      <c r="AI14" s="71" t="e">
        <f>AH14-#REF!</f>
        <v>#REF!</v>
      </c>
    </row>
    <row r="15" spans="1:35" ht="30.6">
      <c r="A15" s="6" t="s">
        <v>75</v>
      </c>
      <c r="B15" s="24" t="s">
        <v>76</v>
      </c>
      <c r="C15" s="6">
        <f>+C16+C18+C19</f>
        <v>109924852</v>
      </c>
      <c r="D15" s="6">
        <f t="shared" ref="D15:AG15" si="1">+D16+D18+D19</f>
        <v>700576773</v>
      </c>
      <c r="E15" s="6">
        <f t="shared" si="1"/>
        <v>182565200</v>
      </c>
      <c r="F15" s="6">
        <f t="shared" si="1"/>
        <v>907628461</v>
      </c>
      <c r="G15" s="6">
        <f t="shared" si="1"/>
        <v>0</v>
      </c>
      <c r="H15" s="6">
        <f t="shared" si="1"/>
        <v>0</v>
      </c>
      <c r="I15" s="6">
        <f t="shared" si="1"/>
        <v>0</v>
      </c>
      <c r="J15" s="6">
        <f t="shared" si="1"/>
        <v>0</v>
      </c>
      <c r="K15" s="6">
        <f t="shared" si="1"/>
        <v>0</v>
      </c>
      <c r="L15" s="6">
        <f t="shared" si="1"/>
        <v>0</v>
      </c>
      <c r="M15" s="6">
        <f t="shared" si="1"/>
        <v>0</v>
      </c>
      <c r="N15" s="6">
        <f t="shared" si="1"/>
        <v>4201211173</v>
      </c>
      <c r="O15" s="6">
        <f t="shared" si="1"/>
        <v>0</v>
      </c>
      <c r="P15" s="6">
        <f t="shared" si="1"/>
        <v>0</v>
      </c>
      <c r="Q15" s="6">
        <f t="shared" si="1"/>
        <v>0</v>
      </c>
      <c r="R15" s="6">
        <f t="shared" si="1"/>
        <v>0</v>
      </c>
      <c r="S15" s="6">
        <f t="shared" si="1"/>
        <v>68827072</v>
      </c>
      <c r="T15" s="6">
        <f t="shared" si="1"/>
        <v>0</v>
      </c>
      <c r="U15" s="6">
        <f t="shared" si="1"/>
        <v>0</v>
      </c>
      <c r="V15" s="6">
        <f t="shared" si="1"/>
        <v>60543554</v>
      </c>
      <c r="W15" s="6">
        <f t="shared" si="1"/>
        <v>176361653</v>
      </c>
      <c r="X15" s="6">
        <f t="shared" si="1"/>
        <v>0</v>
      </c>
      <c r="Y15" s="6">
        <f t="shared" si="1"/>
        <v>0</v>
      </c>
      <c r="Z15" s="6">
        <f t="shared" si="1"/>
        <v>0</v>
      </c>
      <c r="AA15" s="6">
        <f t="shared" si="1"/>
        <v>0</v>
      </c>
      <c r="AB15" s="6">
        <f t="shared" si="1"/>
        <v>0</v>
      </c>
      <c r="AC15" s="6">
        <f t="shared" si="1"/>
        <v>167839325</v>
      </c>
      <c r="AD15" s="6">
        <f t="shared" si="1"/>
        <v>0</v>
      </c>
      <c r="AE15" s="6">
        <f t="shared" si="1"/>
        <v>0</v>
      </c>
      <c r="AF15" s="6">
        <f t="shared" si="1"/>
        <v>21251554</v>
      </c>
      <c r="AG15" s="6">
        <f t="shared" si="1"/>
        <v>187732133</v>
      </c>
      <c r="AH15" s="6">
        <f t="shared" si="0"/>
        <v>6784461750</v>
      </c>
    </row>
    <row r="16" spans="1:35" s="18" customFormat="1">
      <c r="A16" s="8" t="s">
        <v>77</v>
      </c>
      <c r="B16" s="25" t="s">
        <v>78</v>
      </c>
      <c r="C16" s="8">
        <v>102239738</v>
      </c>
      <c r="D16" s="8">
        <v>516792135</v>
      </c>
      <c r="E16" s="8">
        <v>164608757</v>
      </c>
      <c r="F16" s="8">
        <v>549868573</v>
      </c>
      <c r="G16" s="8"/>
      <c r="H16" s="8"/>
      <c r="I16" s="8"/>
      <c r="J16" s="8"/>
      <c r="K16" s="8"/>
      <c r="L16" s="8"/>
      <c r="M16" s="8"/>
      <c r="N16" s="8">
        <v>2787506903</v>
      </c>
      <c r="O16" s="8"/>
      <c r="P16" s="8"/>
      <c r="Q16" s="8"/>
      <c r="R16" s="8"/>
      <c r="S16" s="8">
        <v>47957293</v>
      </c>
      <c r="T16" s="8"/>
      <c r="U16" s="8"/>
      <c r="V16" s="8">
        <v>46522933</v>
      </c>
      <c r="W16" s="8">
        <v>161031125</v>
      </c>
      <c r="X16" s="8"/>
      <c r="Y16" s="8"/>
      <c r="Z16" s="8"/>
      <c r="AA16" s="8"/>
      <c r="AB16" s="8"/>
      <c r="AC16" s="8">
        <v>143359428</v>
      </c>
      <c r="AD16" s="8"/>
      <c r="AE16" s="8"/>
      <c r="AF16" s="8">
        <v>6485047</v>
      </c>
      <c r="AG16" s="8">
        <v>137713240</v>
      </c>
      <c r="AH16" s="6">
        <f t="shared" si="0"/>
        <v>4664085172</v>
      </c>
    </row>
    <row r="17" spans="1:34" s="64" customFormat="1" ht="20.399999999999999">
      <c r="A17" s="26" t="s">
        <v>79</v>
      </c>
      <c r="B17" s="26" t="s">
        <v>80</v>
      </c>
      <c r="C17" s="21">
        <v>1.6199999999999999E-2</v>
      </c>
      <c r="D17" s="21">
        <v>0.1033</v>
      </c>
      <c r="E17" s="21">
        <v>2.69E-2</v>
      </c>
      <c r="F17" s="21">
        <v>0.1338</v>
      </c>
      <c r="G17" s="21"/>
      <c r="H17" s="21"/>
      <c r="I17" s="21"/>
      <c r="J17" s="21"/>
      <c r="K17" s="21"/>
      <c r="L17" s="21"/>
      <c r="M17" s="21"/>
      <c r="N17" s="21">
        <v>0.61919999999999997</v>
      </c>
      <c r="O17" s="21"/>
      <c r="P17" s="21"/>
      <c r="Q17" s="21"/>
      <c r="R17" s="21"/>
      <c r="S17" s="21">
        <v>1.01E-2</v>
      </c>
      <c r="T17" s="21"/>
      <c r="U17" s="21"/>
      <c r="V17" s="21">
        <v>8.8999999999999999E-3</v>
      </c>
      <c r="W17" s="21">
        <v>2.5999999999999999E-2</v>
      </c>
      <c r="X17" s="21"/>
      <c r="Y17" s="21"/>
      <c r="Z17" s="21"/>
      <c r="AA17" s="21"/>
      <c r="AB17" s="21"/>
      <c r="AC17" s="21">
        <v>2.47E-2</v>
      </c>
      <c r="AD17" s="21"/>
      <c r="AE17" s="21"/>
      <c r="AF17" s="21">
        <v>3.2000000000000002E-3</v>
      </c>
      <c r="AG17" s="22">
        <v>2.7699999999999999E-2</v>
      </c>
      <c r="AH17" s="27"/>
    </row>
    <row r="18" spans="1:34" s="18" customFormat="1">
      <c r="A18" s="28" t="s">
        <v>81</v>
      </c>
      <c r="B18" s="28" t="s">
        <v>82</v>
      </c>
      <c r="C18" s="11">
        <v>3542196</v>
      </c>
      <c r="D18" s="11">
        <v>21276447</v>
      </c>
      <c r="E18" s="11">
        <v>7875104</v>
      </c>
      <c r="F18" s="11">
        <v>13814097</v>
      </c>
      <c r="G18" s="11"/>
      <c r="H18" s="11"/>
      <c r="I18" s="11"/>
      <c r="J18" s="11"/>
      <c r="K18" s="11"/>
      <c r="L18" s="11"/>
      <c r="M18" s="11"/>
      <c r="N18" s="11">
        <v>447693313</v>
      </c>
      <c r="O18" s="11"/>
      <c r="P18" s="11"/>
      <c r="Q18" s="11"/>
      <c r="R18" s="11"/>
      <c r="S18" s="11">
        <v>6728267</v>
      </c>
      <c r="T18" s="11"/>
      <c r="U18" s="11"/>
      <c r="V18" s="11">
        <v>7063512</v>
      </c>
      <c r="W18" s="11">
        <v>5879193</v>
      </c>
      <c r="X18" s="11"/>
      <c r="Y18" s="11"/>
      <c r="Z18" s="11"/>
      <c r="AA18" s="11"/>
      <c r="AB18" s="11"/>
      <c r="AC18" s="11">
        <v>7704856</v>
      </c>
      <c r="AD18" s="11"/>
      <c r="AE18" s="11"/>
      <c r="AF18" s="11">
        <v>11632737</v>
      </c>
      <c r="AG18" s="11">
        <v>20931979</v>
      </c>
      <c r="AH18" s="13">
        <f t="shared" si="0"/>
        <v>554141701</v>
      </c>
    </row>
    <row r="19" spans="1:34" s="18" customFormat="1">
      <c r="A19" s="29" t="s">
        <v>83</v>
      </c>
      <c r="B19" s="30" t="s">
        <v>84</v>
      </c>
      <c r="C19" s="8">
        <f>+C20</f>
        <v>4142918</v>
      </c>
      <c r="D19" s="8">
        <f t="shared" ref="D19:AG19" si="2">+D20</f>
        <v>162508191</v>
      </c>
      <c r="E19" s="8">
        <f t="shared" si="2"/>
        <v>10081339</v>
      </c>
      <c r="F19" s="8">
        <f t="shared" si="2"/>
        <v>343945791</v>
      </c>
      <c r="G19" s="8">
        <f t="shared" si="2"/>
        <v>0</v>
      </c>
      <c r="H19" s="8">
        <f t="shared" si="2"/>
        <v>0</v>
      </c>
      <c r="I19" s="8">
        <f t="shared" si="2"/>
        <v>0</v>
      </c>
      <c r="J19" s="8">
        <f t="shared" si="2"/>
        <v>0</v>
      </c>
      <c r="K19" s="8">
        <f t="shared" si="2"/>
        <v>0</v>
      </c>
      <c r="L19" s="8">
        <f t="shared" si="2"/>
        <v>0</v>
      </c>
      <c r="M19" s="8">
        <f t="shared" si="2"/>
        <v>0</v>
      </c>
      <c r="N19" s="8">
        <f t="shared" si="2"/>
        <v>966010957</v>
      </c>
      <c r="O19" s="8">
        <f t="shared" si="2"/>
        <v>0</v>
      </c>
      <c r="P19" s="8">
        <f t="shared" si="2"/>
        <v>0</v>
      </c>
      <c r="Q19" s="8">
        <f t="shared" si="2"/>
        <v>0</v>
      </c>
      <c r="R19" s="8">
        <f t="shared" si="2"/>
        <v>0</v>
      </c>
      <c r="S19" s="8">
        <f t="shared" si="2"/>
        <v>14141512</v>
      </c>
      <c r="T19" s="8">
        <f t="shared" si="2"/>
        <v>0</v>
      </c>
      <c r="U19" s="8">
        <f t="shared" si="2"/>
        <v>0</v>
      </c>
      <c r="V19" s="8">
        <f t="shared" si="2"/>
        <v>6957109</v>
      </c>
      <c r="W19" s="8">
        <f t="shared" si="2"/>
        <v>9451335</v>
      </c>
      <c r="X19" s="8">
        <f t="shared" si="2"/>
        <v>0</v>
      </c>
      <c r="Y19" s="8">
        <f t="shared" si="2"/>
        <v>0</v>
      </c>
      <c r="Z19" s="8">
        <f t="shared" si="2"/>
        <v>0</v>
      </c>
      <c r="AA19" s="8">
        <f t="shared" si="2"/>
        <v>0</v>
      </c>
      <c r="AB19" s="8">
        <f t="shared" si="2"/>
        <v>0</v>
      </c>
      <c r="AC19" s="8">
        <f t="shared" si="2"/>
        <v>16775041</v>
      </c>
      <c r="AD19" s="8">
        <f t="shared" si="2"/>
        <v>0</v>
      </c>
      <c r="AE19" s="8">
        <f t="shared" si="2"/>
        <v>0</v>
      </c>
      <c r="AF19" s="8">
        <f t="shared" si="2"/>
        <v>3133770</v>
      </c>
      <c r="AG19" s="8">
        <f t="shared" si="2"/>
        <v>29086914</v>
      </c>
      <c r="AH19" s="6">
        <f t="shared" si="0"/>
        <v>1566234877</v>
      </c>
    </row>
    <row r="20" spans="1:34" s="18" customFormat="1">
      <c r="A20" s="29" t="s">
        <v>85</v>
      </c>
      <c r="B20" s="30" t="s">
        <v>86</v>
      </c>
      <c r="C20" s="8">
        <f>+C21+C30</f>
        <v>4142918</v>
      </c>
      <c r="D20" s="8">
        <f t="shared" ref="D20:AG20" si="3">+D21+D30</f>
        <v>162508191</v>
      </c>
      <c r="E20" s="8">
        <f t="shared" si="3"/>
        <v>10081339</v>
      </c>
      <c r="F20" s="8">
        <f t="shared" si="3"/>
        <v>343945791</v>
      </c>
      <c r="G20" s="8">
        <f t="shared" si="3"/>
        <v>0</v>
      </c>
      <c r="H20" s="8">
        <f t="shared" si="3"/>
        <v>0</v>
      </c>
      <c r="I20" s="8">
        <f t="shared" si="3"/>
        <v>0</v>
      </c>
      <c r="J20" s="8">
        <f t="shared" si="3"/>
        <v>0</v>
      </c>
      <c r="K20" s="8">
        <f t="shared" si="3"/>
        <v>0</v>
      </c>
      <c r="L20" s="8">
        <f t="shared" si="3"/>
        <v>0</v>
      </c>
      <c r="M20" s="8">
        <f t="shared" si="3"/>
        <v>0</v>
      </c>
      <c r="N20" s="8">
        <f t="shared" si="3"/>
        <v>966010957</v>
      </c>
      <c r="O20" s="8">
        <f t="shared" si="3"/>
        <v>0</v>
      </c>
      <c r="P20" s="8">
        <f t="shared" si="3"/>
        <v>0</v>
      </c>
      <c r="Q20" s="8">
        <f t="shared" si="3"/>
        <v>0</v>
      </c>
      <c r="R20" s="8">
        <f t="shared" si="3"/>
        <v>0</v>
      </c>
      <c r="S20" s="8">
        <f t="shared" si="3"/>
        <v>14141512</v>
      </c>
      <c r="T20" s="8">
        <f t="shared" si="3"/>
        <v>0</v>
      </c>
      <c r="U20" s="8">
        <f t="shared" si="3"/>
        <v>0</v>
      </c>
      <c r="V20" s="8">
        <f t="shared" si="3"/>
        <v>6957109</v>
      </c>
      <c r="W20" s="8">
        <f t="shared" si="3"/>
        <v>9451335</v>
      </c>
      <c r="X20" s="8">
        <f t="shared" si="3"/>
        <v>0</v>
      </c>
      <c r="Y20" s="8">
        <f t="shared" si="3"/>
        <v>0</v>
      </c>
      <c r="Z20" s="8">
        <f t="shared" si="3"/>
        <v>0</v>
      </c>
      <c r="AA20" s="8">
        <f t="shared" si="3"/>
        <v>0</v>
      </c>
      <c r="AB20" s="8">
        <f t="shared" si="3"/>
        <v>0</v>
      </c>
      <c r="AC20" s="8">
        <f t="shared" si="3"/>
        <v>16775041</v>
      </c>
      <c r="AD20" s="8">
        <f t="shared" si="3"/>
        <v>0</v>
      </c>
      <c r="AE20" s="8">
        <f t="shared" si="3"/>
        <v>0</v>
      </c>
      <c r="AF20" s="8">
        <f t="shared" si="3"/>
        <v>3133770</v>
      </c>
      <c r="AG20" s="8">
        <f t="shared" si="3"/>
        <v>29086914</v>
      </c>
      <c r="AH20" s="6">
        <f t="shared" si="0"/>
        <v>1566234877</v>
      </c>
    </row>
    <row r="21" spans="1:34" s="18" customFormat="1">
      <c r="A21" s="31" t="s">
        <v>87</v>
      </c>
      <c r="B21" s="32" t="s">
        <v>88</v>
      </c>
      <c r="C21" s="8">
        <f>+C22+C25+C29</f>
        <v>4142918</v>
      </c>
      <c r="D21" s="8">
        <f t="shared" ref="D21:AG21" si="4">+D22+D25+D29</f>
        <v>126752691</v>
      </c>
      <c r="E21" s="8">
        <f t="shared" si="4"/>
        <v>10081339</v>
      </c>
      <c r="F21" s="8">
        <f t="shared" si="4"/>
        <v>343945791</v>
      </c>
      <c r="G21" s="8">
        <f t="shared" si="4"/>
        <v>0</v>
      </c>
      <c r="H21" s="8">
        <f t="shared" si="4"/>
        <v>0</v>
      </c>
      <c r="I21" s="8">
        <f t="shared" si="4"/>
        <v>0</v>
      </c>
      <c r="J21" s="8">
        <f t="shared" si="4"/>
        <v>0</v>
      </c>
      <c r="K21" s="8">
        <f t="shared" si="4"/>
        <v>0</v>
      </c>
      <c r="L21" s="8">
        <f t="shared" si="4"/>
        <v>0</v>
      </c>
      <c r="M21" s="8">
        <f t="shared" si="4"/>
        <v>0</v>
      </c>
      <c r="N21" s="8">
        <f t="shared" si="4"/>
        <v>396151368</v>
      </c>
      <c r="O21" s="8">
        <f t="shared" si="4"/>
        <v>0</v>
      </c>
      <c r="P21" s="8">
        <f t="shared" si="4"/>
        <v>0</v>
      </c>
      <c r="Q21" s="8">
        <f t="shared" si="4"/>
        <v>0</v>
      </c>
      <c r="R21" s="8">
        <f t="shared" si="4"/>
        <v>0</v>
      </c>
      <c r="S21" s="8">
        <f t="shared" si="4"/>
        <v>14141512</v>
      </c>
      <c r="T21" s="8">
        <f t="shared" si="4"/>
        <v>0</v>
      </c>
      <c r="U21" s="8">
        <f t="shared" si="4"/>
        <v>0</v>
      </c>
      <c r="V21" s="8">
        <f t="shared" si="4"/>
        <v>6957109</v>
      </c>
      <c r="W21" s="8">
        <f t="shared" si="4"/>
        <v>9451335</v>
      </c>
      <c r="X21" s="8">
        <f t="shared" si="4"/>
        <v>0</v>
      </c>
      <c r="Y21" s="8">
        <f t="shared" si="4"/>
        <v>0</v>
      </c>
      <c r="Z21" s="8">
        <f t="shared" si="4"/>
        <v>0</v>
      </c>
      <c r="AA21" s="8">
        <f t="shared" si="4"/>
        <v>0</v>
      </c>
      <c r="AB21" s="8">
        <f t="shared" si="4"/>
        <v>0</v>
      </c>
      <c r="AC21" s="8">
        <f t="shared" si="4"/>
        <v>16775041</v>
      </c>
      <c r="AD21" s="8">
        <f t="shared" si="4"/>
        <v>0</v>
      </c>
      <c r="AE21" s="8">
        <f t="shared" si="4"/>
        <v>0</v>
      </c>
      <c r="AF21" s="8">
        <f t="shared" si="4"/>
        <v>3133770</v>
      </c>
      <c r="AG21" s="8">
        <f t="shared" si="4"/>
        <v>11743442</v>
      </c>
      <c r="AH21" s="6">
        <f t="shared" si="0"/>
        <v>943276316</v>
      </c>
    </row>
    <row r="22" spans="1:34">
      <c r="A22" s="8" t="s">
        <v>89</v>
      </c>
      <c r="B22" s="33" t="s">
        <v>90</v>
      </c>
      <c r="C22" s="8">
        <f>+C23+C24</f>
        <v>0</v>
      </c>
      <c r="D22" s="8">
        <f t="shared" ref="D22:AG22" si="5">+D23+D24</f>
        <v>90517219</v>
      </c>
      <c r="E22" s="8">
        <f t="shared" si="5"/>
        <v>1603169</v>
      </c>
      <c r="F22" s="8">
        <f t="shared" si="5"/>
        <v>323204013</v>
      </c>
      <c r="G22" s="8">
        <f t="shared" si="5"/>
        <v>0</v>
      </c>
      <c r="H22" s="8">
        <f t="shared" si="5"/>
        <v>0</v>
      </c>
      <c r="I22" s="8">
        <f t="shared" si="5"/>
        <v>0</v>
      </c>
      <c r="J22" s="8">
        <f t="shared" si="5"/>
        <v>0</v>
      </c>
      <c r="K22" s="8">
        <f t="shared" si="5"/>
        <v>0</v>
      </c>
      <c r="L22" s="8">
        <f t="shared" si="5"/>
        <v>0</v>
      </c>
      <c r="M22" s="8">
        <f t="shared" si="5"/>
        <v>0</v>
      </c>
      <c r="N22" s="8">
        <f t="shared" si="5"/>
        <v>125999315</v>
      </c>
      <c r="O22" s="8">
        <f t="shared" si="5"/>
        <v>0</v>
      </c>
      <c r="P22" s="8">
        <f t="shared" si="5"/>
        <v>0</v>
      </c>
      <c r="Q22" s="8">
        <f t="shared" si="5"/>
        <v>0</v>
      </c>
      <c r="R22" s="8">
        <f t="shared" si="5"/>
        <v>0</v>
      </c>
      <c r="S22" s="8">
        <f t="shared" si="5"/>
        <v>0</v>
      </c>
      <c r="T22" s="8">
        <f t="shared" si="5"/>
        <v>0</v>
      </c>
      <c r="U22" s="8">
        <f t="shared" si="5"/>
        <v>0</v>
      </c>
      <c r="V22" s="8">
        <f t="shared" si="5"/>
        <v>0</v>
      </c>
      <c r="W22" s="8">
        <f t="shared" si="5"/>
        <v>0</v>
      </c>
      <c r="X22" s="8">
        <f t="shared" si="5"/>
        <v>0</v>
      </c>
      <c r="Y22" s="8">
        <f t="shared" si="5"/>
        <v>0</v>
      </c>
      <c r="Z22" s="8">
        <f t="shared" si="5"/>
        <v>0</v>
      </c>
      <c r="AA22" s="8">
        <f t="shared" si="5"/>
        <v>0</v>
      </c>
      <c r="AB22" s="8">
        <f t="shared" si="5"/>
        <v>0</v>
      </c>
      <c r="AC22" s="8">
        <f t="shared" si="5"/>
        <v>0</v>
      </c>
      <c r="AD22" s="8">
        <f t="shared" si="5"/>
        <v>0</v>
      </c>
      <c r="AE22" s="8">
        <f t="shared" si="5"/>
        <v>0</v>
      </c>
      <c r="AF22" s="8">
        <f t="shared" si="5"/>
        <v>0</v>
      </c>
      <c r="AG22" s="8">
        <f t="shared" si="5"/>
        <v>0</v>
      </c>
      <c r="AH22" s="6">
        <f t="shared" si="0"/>
        <v>541323716</v>
      </c>
    </row>
    <row r="23" spans="1:34">
      <c r="A23" s="6" t="s">
        <v>91</v>
      </c>
      <c r="B23" s="34" t="s">
        <v>92</v>
      </c>
      <c r="C23" s="6"/>
      <c r="D23" s="6">
        <f>90517219</f>
        <v>90517219</v>
      </c>
      <c r="E23" s="6">
        <f>1603169</f>
        <v>1603169</v>
      </c>
      <c r="F23" s="6">
        <f>323200443+3570</f>
        <v>323204013</v>
      </c>
      <c r="G23" s="6">
        <v>0</v>
      </c>
      <c r="H23" s="6"/>
      <c r="I23" s="6"/>
      <c r="J23" s="6"/>
      <c r="K23" s="6"/>
      <c r="L23" s="6"/>
      <c r="M23" s="6"/>
      <c r="N23" s="6">
        <f>12913163+25376885+19386746+20043221+45086726+3192574</f>
        <v>125999315</v>
      </c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12">
        <f t="shared" si="0"/>
        <v>541323716</v>
      </c>
    </row>
    <row r="24" spans="1:34">
      <c r="A24" s="6" t="s">
        <v>93</v>
      </c>
      <c r="B24" s="34" t="s">
        <v>94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>
        <f t="shared" si="0"/>
        <v>0</v>
      </c>
    </row>
    <row r="25" spans="1:34">
      <c r="A25" s="8" t="s">
        <v>95</v>
      </c>
      <c r="B25" s="33" t="s">
        <v>96</v>
      </c>
      <c r="C25" s="8">
        <f>+C26+C27+C28</f>
        <v>4032272</v>
      </c>
      <c r="D25" s="8">
        <f t="shared" ref="D25:AG25" si="6">+D26+D27+D28</f>
        <v>27117268</v>
      </c>
      <c r="E25" s="8">
        <f t="shared" si="6"/>
        <v>5196848</v>
      </c>
      <c r="F25" s="8">
        <f t="shared" si="6"/>
        <v>9693371</v>
      </c>
      <c r="G25" s="8">
        <f t="shared" si="6"/>
        <v>0</v>
      </c>
      <c r="H25" s="8">
        <f t="shared" si="6"/>
        <v>0</v>
      </c>
      <c r="I25" s="8">
        <f t="shared" si="6"/>
        <v>0</v>
      </c>
      <c r="J25" s="8">
        <f t="shared" si="6"/>
        <v>0</v>
      </c>
      <c r="K25" s="8">
        <f t="shared" si="6"/>
        <v>0</v>
      </c>
      <c r="L25" s="8">
        <f t="shared" si="6"/>
        <v>0</v>
      </c>
      <c r="M25" s="8">
        <f t="shared" si="6"/>
        <v>0</v>
      </c>
      <c r="N25" s="8">
        <f t="shared" si="6"/>
        <v>149083042</v>
      </c>
      <c r="O25" s="8">
        <f t="shared" si="6"/>
        <v>0</v>
      </c>
      <c r="P25" s="8">
        <f t="shared" si="6"/>
        <v>0</v>
      </c>
      <c r="Q25" s="8">
        <f t="shared" si="6"/>
        <v>0</v>
      </c>
      <c r="R25" s="8">
        <f t="shared" si="6"/>
        <v>0</v>
      </c>
      <c r="S25" s="8">
        <f t="shared" si="6"/>
        <v>13597035</v>
      </c>
      <c r="T25" s="8">
        <f t="shared" si="6"/>
        <v>0</v>
      </c>
      <c r="U25" s="8">
        <f t="shared" si="6"/>
        <v>0</v>
      </c>
      <c r="V25" s="8">
        <f t="shared" si="6"/>
        <v>5536528</v>
      </c>
      <c r="W25" s="8">
        <f t="shared" si="6"/>
        <v>7672120</v>
      </c>
      <c r="X25" s="8">
        <f t="shared" si="6"/>
        <v>0</v>
      </c>
      <c r="Y25" s="8">
        <f t="shared" si="6"/>
        <v>0</v>
      </c>
      <c r="Z25" s="8">
        <f t="shared" si="6"/>
        <v>0</v>
      </c>
      <c r="AA25" s="8">
        <f t="shared" si="6"/>
        <v>0</v>
      </c>
      <c r="AB25" s="8">
        <f t="shared" si="6"/>
        <v>0</v>
      </c>
      <c r="AC25" s="8">
        <f t="shared" si="6"/>
        <v>10345016</v>
      </c>
      <c r="AD25" s="8">
        <f t="shared" si="6"/>
        <v>0</v>
      </c>
      <c r="AE25" s="8">
        <f t="shared" si="6"/>
        <v>0</v>
      </c>
      <c r="AF25" s="8">
        <f t="shared" si="6"/>
        <v>3103831</v>
      </c>
      <c r="AG25" s="8">
        <f t="shared" si="6"/>
        <v>5770120</v>
      </c>
      <c r="AH25" s="6">
        <f t="shared" si="0"/>
        <v>241147451</v>
      </c>
    </row>
    <row r="26" spans="1:34">
      <c r="A26" s="6" t="s">
        <v>97</v>
      </c>
      <c r="B26" s="34" t="s">
        <v>98</v>
      </c>
      <c r="C26" s="6">
        <f>145573+1917</f>
        <v>147490</v>
      </c>
      <c r="D26" s="6">
        <f>20160950+48718</f>
        <v>20209668</v>
      </c>
      <c r="E26" s="6">
        <f>68103+64576</f>
        <v>132679</v>
      </c>
      <c r="F26" s="6">
        <f>11072+28681</f>
        <v>39753</v>
      </c>
      <c r="G26" s="6"/>
      <c r="H26" s="6"/>
      <c r="I26" s="6"/>
      <c r="J26" s="6"/>
      <c r="K26" s="6"/>
      <c r="L26" s="6"/>
      <c r="M26" s="6"/>
      <c r="N26" s="6">
        <f>2825654+1279811+3679974+5021989+6531495+348027+247534-80</f>
        <v>19934404</v>
      </c>
      <c r="O26" s="6"/>
      <c r="P26" s="6"/>
      <c r="Q26" s="6"/>
      <c r="R26" s="6"/>
      <c r="S26" s="6">
        <f>745713+7784464</f>
        <v>8530177</v>
      </c>
      <c r="T26" s="6"/>
      <c r="U26" s="6"/>
      <c r="V26" s="6">
        <v>6240</v>
      </c>
      <c r="W26" s="6">
        <f>434</f>
        <v>434</v>
      </c>
      <c r="X26" s="6"/>
      <c r="Y26" s="6"/>
      <c r="Z26" s="6"/>
      <c r="AA26" s="6"/>
      <c r="AB26" s="6"/>
      <c r="AC26" s="6"/>
      <c r="AD26" s="6"/>
      <c r="AE26" s="6"/>
      <c r="AF26" s="6">
        <v>30275</v>
      </c>
      <c r="AG26" s="6">
        <f>110651+61197</f>
        <v>171848</v>
      </c>
      <c r="AH26" s="12">
        <f t="shared" si="0"/>
        <v>49202968</v>
      </c>
    </row>
    <row r="27" spans="1:34" ht="20.399999999999999">
      <c r="A27" s="6" t="s">
        <v>99</v>
      </c>
      <c r="B27" s="34" t="s">
        <v>100</v>
      </c>
      <c r="C27" s="6">
        <v>60434</v>
      </c>
      <c r="D27" s="6">
        <v>2627217</v>
      </c>
      <c r="E27" s="6">
        <v>542908</v>
      </c>
      <c r="F27" s="6">
        <v>2465018</v>
      </c>
      <c r="G27" s="6"/>
      <c r="H27" s="6"/>
      <c r="I27" s="6"/>
      <c r="J27" s="6"/>
      <c r="K27" s="6"/>
      <c r="L27" s="6"/>
      <c r="M27" s="6"/>
      <c r="N27" s="6">
        <f>18734+54186058</f>
        <v>54204792</v>
      </c>
      <c r="O27" s="6"/>
      <c r="P27" s="6"/>
      <c r="Q27" s="6"/>
      <c r="R27" s="6"/>
      <c r="S27" s="6">
        <v>1184724</v>
      </c>
      <c r="T27" s="6"/>
      <c r="U27" s="6"/>
      <c r="V27" s="6">
        <v>2048353</v>
      </c>
      <c r="W27" s="6">
        <v>1358392</v>
      </c>
      <c r="X27" s="6"/>
      <c r="Y27" s="6"/>
      <c r="Z27" s="6"/>
      <c r="AA27" s="6"/>
      <c r="AB27" s="6"/>
      <c r="AC27" s="6">
        <v>4128929</v>
      </c>
      <c r="AD27" s="6"/>
      <c r="AE27" s="6"/>
      <c r="AF27" s="6">
        <v>2626750</v>
      </c>
      <c r="AG27" s="6">
        <v>1652018</v>
      </c>
      <c r="AH27" s="13">
        <f t="shared" si="0"/>
        <v>72899535</v>
      </c>
    </row>
    <row r="28" spans="1:34" ht="20.399999999999999">
      <c r="A28" s="6" t="s">
        <v>101</v>
      </c>
      <c r="B28" s="34" t="s">
        <v>102</v>
      </c>
      <c r="C28" s="6">
        <v>3824348</v>
      </c>
      <c r="D28" s="6">
        <f>4280383</f>
        <v>4280383</v>
      </c>
      <c r="E28" s="6">
        <f>4521261</f>
        <v>4521261</v>
      </c>
      <c r="F28" s="6">
        <f>7188600</f>
        <v>7188600</v>
      </c>
      <c r="G28" s="6"/>
      <c r="H28" s="6"/>
      <c r="I28" s="6"/>
      <c r="J28" s="6"/>
      <c r="K28" s="6"/>
      <c r="L28" s="6"/>
      <c r="M28" s="6"/>
      <c r="N28" s="6">
        <f>14089+74929757</f>
        <v>74943846</v>
      </c>
      <c r="O28" s="6"/>
      <c r="P28" s="6"/>
      <c r="Q28" s="6"/>
      <c r="R28" s="6"/>
      <c r="S28" s="6">
        <f>3882134</f>
        <v>3882134</v>
      </c>
      <c r="T28" s="6"/>
      <c r="U28" s="6"/>
      <c r="V28" s="6">
        <v>3481935</v>
      </c>
      <c r="W28" s="6">
        <f>6313294</f>
        <v>6313294</v>
      </c>
      <c r="X28" s="6"/>
      <c r="Y28" s="6"/>
      <c r="Z28" s="6"/>
      <c r="AA28" s="6"/>
      <c r="AB28" s="6"/>
      <c r="AC28" s="6">
        <v>6216087</v>
      </c>
      <c r="AD28" s="6"/>
      <c r="AE28" s="6"/>
      <c r="AF28" s="6">
        <v>446806</v>
      </c>
      <c r="AG28" s="6">
        <f>3946254</f>
        <v>3946254</v>
      </c>
      <c r="AH28" s="35">
        <f t="shared" si="0"/>
        <v>119044948</v>
      </c>
    </row>
    <row r="29" spans="1:34">
      <c r="A29" s="8" t="s">
        <v>103</v>
      </c>
      <c r="B29" s="33" t="s">
        <v>104</v>
      </c>
      <c r="C29" s="8">
        <f>11+21914+485+88236</f>
        <v>110646</v>
      </c>
      <c r="D29" s="8">
        <f>231+4163565+67226+4842182+45000</f>
        <v>9118204</v>
      </c>
      <c r="E29" s="8">
        <f>74+2465428+143412+672408</f>
        <v>3281322</v>
      </c>
      <c r="F29" s="8">
        <f>127+8987873+39930+2020477</f>
        <v>11048407</v>
      </c>
      <c r="G29" s="8"/>
      <c r="H29" s="8"/>
      <c r="I29" s="8"/>
      <c r="J29" s="8"/>
      <c r="K29" s="8"/>
      <c r="L29" s="8"/>
      <c r="M29" s="8"/>
      <c r="N29" s="8">
        <f>4400+43238+14345140+1082782+102992927+2600524</f>
        <v>121069011</v>
      </c>
      <c r="O29" s="8"/>
      <c r="P29" s="8"/>
      <c r="Q29" s="8"/>
      <c r="R29" s="8"/>
      <c r="S29" s="8">
        <f>22+218993+12397+313065</f>
        <v>544477</v>
      </c>
      <c r="T29" s="8"/>
      <c r="U29" s="8"/>
      <c r="V29" s="8">
        <f>40+348211+1264+1071066</f>
        <v>1420581</v>
      </c>
      <c r="W29" s="8">
        <f>2+1228842+81+485790+64500</f>
        <v>1779215</v>
      </c>
      <c r="X29" s="8"/>
      <c r="Y29" s="8"/>
      <c r="Z29" s="8"/>
      <c r="AA29" s="8"/>
      <c r="AB29" s="8"/>
      <c r="AC29" s="8">
        <f>36+3320780+160857+2948352</f>
        <v>6430025</v>
      </c>
      <c r="AD29" s="8"/>
      <c r="AE29" s="8"/>
      <c r="AF29" s="8">
        <f>2+25119+94+4724</f>
        <v>29939</v>
      </c>
      <c r="AG29" s="8">
        <f>274+2502500+20874+3449674</f>
        <v>5973322</v>
      </c>
      <c r="AH29" s="13">
        <f t="shared" si="0"/>
        <v>160805149</v>
      </c>
    </row>
    <row r="30" spans="1:34" s="18" customFormat="1">
      <c r="A30" s="31" t="s">
        <v>105</v>
      </c>
      <c r="B30" s="32" t="s">
        <v>106</v>
      </c>
      <c r="C30" s="14">
        <f>SUM(C31:C32)</f>
        <v>0</v>
      </c>
      <c r="D30" s="14">
        <f t="shared" ref="D30:AG30" si="7">SUM(D31:D32)</f>
        <v>35755500</v>
      </c>
      <c r="E30" s="14">
        <f t="shared" si="7"/>
        <v>0</v>
      </c>
      <c r="F30" s="14">
        <f t="shared" si="7"/>
        <v>0</v>
      </c>
      <c r="G30" s="14">
        <f t="shared" si="7"/>
        <v>0</v>
      </c>
      <c r="H30" s="14">
        <f t="shared" si="7"/>
        <v>0</v>
      </c>
      <c r="I30" s="14">
        <f t="shared" si="7"/>
        <v>0</v>
      </c>
      <c r="J30" s="14">
        <f t="shared" si="7"/>
        <v>0</v>
      </c>
      <c r="K30" s="14">
        <f t="shared" si="7"/>
        <v>0</v>
      </c>
      <c r="L30" s="14">
        <f t="shared" si="7"/>
        <v>0</v>
      </c>
      <c r="M30" s="14">
        <f t="shared" si="7"/>
        <v>0</v>
      </c>
      <c r="N30" s="14">
        <f t="shared" si="7"/>
        <v>569859589</v>
      </c>
      <c r="O30" s="14">
        <f t="shared" si="7"/>
        <v>0</v>
      </c>
      <c r="P30" s="14">
        <f t="shared" si="7"/>
        <v>0</v>
      </c>
      <c r="Q30" s="14">
        <f t="shared" si="7"/>
        <v>0</v>
      </c>
      <c r="R30" s="14">
        <f t="shared" si="7"/>
        <v>0</v>
      </c>
      <c r="S30" s="14">
        <f t="shared" si="7"/>
        <v>0</v>
      </c>
      <c r="T30" s="14">
        <f t="shared" si="7"/>
        <v>0</v>
      </c>
      <c r="U30" s="14">
        <f t="shared" si="7"/>
        <v>0</v>
      </c>
      <c r="V30" s="14">
        <f t="shared" si="7"/>
        <v>0</v>
      </c>
      <c r="W30" s="14">
        <f t="shared" si="7"/>
        <v>0</v>
      </c>
      <c r="X30" s="14">
        <f t="shared" si="7"/>
        <v>0</v>
      </c>
      <c r="Y30" s="14">
        <f t="shared" si="7"/>
        <v>0</v>
      </c>
      <c r="Z30" s="14">
        <f t="shared" si="7"/>
        <v>0</v>
      </c>
      <c r="AA30" s="14">
        <f t="shared" si="7"/>
        <v>0</v>
      </c>
      <c r="AB30" s="14">
        <f t="shared" si="7"/>
        <v>0</v>
      </c>
      <c r="AC30" s="14">
        <f t="shared" si="7"/>
        <v>0</v>
      </c>
      <c r="AD30" s="14">
        <f t="shared" si="7"/>
        <v>0</v>
      </c>
      <c r="AE30" s="14">
        <f t="shared" si="7"/>
        <v>0</v>
      </c>
      <c r="AF30" s="14">
        <f t="shared" si="7"/>
        <v>0</v>
      </c>
      <c r="AG30" s="14">
        <f t="shared" si="7"/>
        <v>17343472</v>
      </c>
      <c r="AH30" s="11">
        <f t="shared" si="0"/>
        <v>622958561</v>
      </c>
    </row>
    <row r="31" spans="1:34" s="66" customFormat="1">
      <c r="A31" s="11" t="s">
        <v>107</v>
      </c>
      <c r="B31" s="36" t="s">
        <v>108</v>
      </c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6">
        <f t="shared" si="0"/>
        <v>0</v>
      </c>
    </row>
    <row r="32" spans="1:34" s="66" customFormat="1">
      <c r="A32" s="11" t="s">
        <v>109</v>
      </c>
      <c r="B32" s="36" t="s">
        <v>110</v>
      </c>
      <c r="C32" s="11"/>
      <c r="D32" s="11">
        <v>35755500</v>
      </c>
      <c r="E32" s="11"/>
      <c r="F32" s="11"/>
      <c r="G32" s="11"/>
      <c r="H32" s="11"/>
      <c r="I32" s="11"/>
      <c r="J32" s="11"/>
      <c r="K32" s="11"/>
      <c r="L32" s="11"/>
      <c r="M32" s="11"/>
      <c r="N32" s="11">
        <v>569859589</v>
      </c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>
        <v>17343472</v>
      </c>
      <c r="AH32" s="11">
        <f t="shared" si="0"/>
        <v>622958561</v>
      </c>
    </row>
    <row r="33" spans="1:34">
      <c r="A33" s="6" t="s">
        <v>129</v>
      </c>
      <c r="B33" s="33" t="s">
        <v>111</v>
      </c>
      <c r="C33" s="6">
        <f>+C14+C15</f>
        <v>163391209</v>
      </c>
      <c r="D33" s="6">
        <f t="shared" ref="D33:AH33" si="8">+D14+D15</f>
        <v>1041507308</v>
      </c>
      <c r="E33" s="6">
        <f t="shared" si="8"/>
        <v>271345756</v>
      </c>
      <c r="F33" s="6">
        <f t="shared" si="8"/>
        <v>1349220964</v>
      </c>
      <c r="G33" s="6">
        <f t="shared" si="8"/>
        <v>0</v>
      </c>
      <c r="H33" s="6">
        <f t="shared" si="8"/>
        <v>0</v>
      </c>
      <c r="I33" s="6">
        <f t="shared" si="8"/>
        <v>0</v>
      </c>
      <c r="J33" s="6">
        <f t="shared" si="8"/>
        <v>0</v>
      </c>
      <c r="K33" s="6">
        <f t="shared" si="8"/>
        <v>0</v>
      </c>
      <c r="L33" s="6">
        <f t="shared" si="8"/>
        <v>0</v>
      </c>
      <c r="M33" s="6">
        <f t="shared" si="8"/>
        <v>0</v>
      </c>
      <c r="N33" s="6">
        <f t="shared" si="8"/>
        <v>6244814146</v>
      </c>
      <c r="O33" s="6">
        <f t="shared" si="8"/>
        <v>0</v>
      </c>
      <c r="P33" s="6">
        <f t="shared" si="8"/>
        <v>0</v>
      </c>
      <c r="Q33" s="6">
        <f t="shared" si="8"/>
        <v>0</v>
      </c>
      <c r="R33" s="6">
        <f t="shared" si="8"/>
        <v>0</v>
      </c>
      <c r="S33" s="6">
        <f t="shared" si="8"/>
        <v>102161035</v>
      </c>
      <c r="T33" s="6">
        <f t="shared" si="8"/>
        <v>0</v>
      </c>
      <c r="U33" s="6">
        <f t="shared" si="8"/>
        <v>0</v>
      </c>
      <c r="V33" s="6">
        <f t="shared" si="8"/>
        <v>89917046</v>
      </c>
      <c r="W33" s="6">
        <f t="shared" si="8"/>
        <v>262171855</v>
      </c>
      <c r="X33" s="6">
        <f t="shared" si="8"/>
        <v>0</v>
      </c>
      <c r="Y33" s="6">
        <f t="shared" si="8"/>
        <v>0</v>
      </c>
      <c r="Z33" s="6">
        <f t="shared" si="8"/>
        <v>0</v>
      </c>
      <c r="AA33" s="6">
        <f t="shared" si="8"/>
        <v>0</v>
      </c>
      <c r="AB33" s="6">
        <f t="shared" si="8"/>
        <v>0</v>
      </c>
      <c r="AC33" s="6">
        <f t="shared" si="8"/>
        <v>249359017</v>
      </c>
      <c r="AD33" s="6">
        <f t="shared" si="8"/>
        <v>0</v>
      </c>
      <c r="AE33" s="6">
        <f t="shared" si="8"/>
        <v>0</v>
      </c>
      <c r="AF33" s="6">
        <f t="shared" si="8"/>
        <v>31812810</v>
      </c>
      <c r="AG33" s="6">
        <f t="shared" si="8"/>
        <v>279153002</v>
      </c>
      <c r="AH33" s="6">
        <f t="shared" si="8"/>
        <v>10084854148</v>
      </c>
    </row>
    <row r="34" spans="1:34">
      <c r="B34" s="37"/>
    </row>
    <row r="35" spans="1:34">
      <c r="B35" s="38" t="s">
        <v>127</v>
      </c>
      <c r="C35" s="17">
        <v>1.0625237552261497</v>
      </c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</row>
    <row r="36" spans="1:34" ht="20.399999999999999">
      <c r="B36" s="39" t="s">
        <v>125</v>
      </c>
      <c r="C36" s="19">
        <f>+$C$35*C33</f>
        <v>173607040.95762068</v>
      </c>
      <c r="D36" s="19">
        <f t="shared" ref="D36:AH36" si="9">+$C$35*D33</f>
        <v>1106626255.9916382</v>
      </c>
      <c r="E36" s="19">
        <f t="shared" si="9"/>
        <v>288311311.62979853</v>
      </c>
      <c r="F36" s="19">
        <f t="shared" si="9"/>
        <v>1433579325.2991257</v>
      </c>
      <c r="G36" s="19">
        <f t="shared" si="9"/>
        <v>0</v>
      </c>
      <c r="H36" s="19">
        <f t="shared" si="9"/>
        <v>0</v>
      </c>
      <c r="I36" s="19">
        <f t="shared" si="9"/>
        <v>0</v>
      </c>
      <c r="J36" s="19">
        <f t="shared" si="9"/>
        <v>0</v>
      </c>
      <c r="K36" s="19">
        <f t="shared" si="9"/>
        <v>0</v>
      </c>
      <c r="L36" s="19">
        <f t="shared" si="9"/>
        <v>0</v>
      </c>
      <c r="M36" s="19">
        <f t="shared" si="9"/>
        <v>0</v>
      </c>
      <c r="N36" s="19">
        <f t="shared" si="9"/>
        <v>6635263377.0973015</v>
      </c>
      <c r="O36" s="19">
        <f t="shared" si="9"/>
        <v>0</v>
      </c>
      <c r="P36" s="19">
        <f t="shared" si="9"/>
        <v>0</v>
      </c>
      <c r="Q36" s="19">
        <f t="shared" si="9"/>
        <v>0</v>
      </c>
      <c r="R36" s="19">
        <f t="shared" si="9"/>
        <v>0</v>
      </c>
      <c r="S36" s="19">
        <f t="shared" si="9"/>
        <v>108548526.54599011</v>
      </c>
      <c r="T36" s="19">
        <f t="shared" si="9"/>
        <v>0</v>
      </c>
      <c r="U36" s="19">
        <f t="shared" si="9"/>
        <v>0</v>
      </c>
      <c r="V36" s="19">
        <f t="shared" si="9"/>
        <v>95538997.374762446</v>
      </c>
      <c r="W36" s="19">
        <f t="shared" si="9"/>
        <v>278563823.88920563</v>
      </c>
      <c r="X36" s="19">
        <f t="shared" si="9"/>
        <v>0</v>
      </c>
      <c r="Y36" s="19">
        <f t="shared" si="9"/>
        <v>0</v>
      </c>
      <c r="Z36" s="19">
        <f t="shared" si="9"/>
        <v>0</v>
      </c>
      <c r="AA36" s="19">
        <f t="shared" si="9"/>
        <v>0</v>
      </c>
      <c r="AB36" s="19">
        <f t="shared" si="9"/>
        <v>0</v>
      </c>
      <c r="AC36" s="19">
        <f t="shared" si="9"/>
        <v>264949879.14234132</v>
      </c>
      <c r="AD36" s="19">
        <f t="shared" si="9"/>
        <v>0</v>
      </c>
      <c r="AE36" s="19">
        <f t="shared" si="9"/>
        <v>0</v>
      </c>
      <c r="AF36" s="19">
        <f t="shared" si="9"/>
        <v>33801866.345496006</v>
      </c>
      <c r="AG36" s="19">
        <f t="shared" si="9"/>
        <v>296606695.96769291</v>
      </c>
      <c r="AH36" s="19">
        <f t="shared" si="9"/>
        <v>10715397100.240973</v>
      </c>
    </row>
    <row r="37" spans="1:34">
      <c r="B37" s="37"/>
    </row>
  </sheetData>
  <mergeCells count="12">
    <mergeCell ref="W10:AD10"/>
    <mergeCell ref="AE10:AG10"/>
    <mergeCell ref="D1:S1"/>
    <mergeCell ref="D2:S2"/>
    <mergeCell ref="D3:S3"/>
    <mergeCell ref="A8:I8"/>
    <mergeCell ref="C9:AG9"/>
    <mergeCell ref="C10:D10"/>
    <mergeCell ref="E10:I10"/>
    <mergeCell ref="J10:P10"/>
    <mergeCell ref="Q10:R10"/>
    <mergeCell ref="S10:V10"/>
  </mergeCells>
  <pageMargins left="0.70866141732283472" right="0.70866141732283472" top="0.74803149606299213" bottom="0.74803149606299213" header="0.31496062992125984" footer="0.31496062992125984"/>
  <pageSetup scale="60" orientation="landscape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AH39"/>
  <sheetViews>
    <sheetView topLeftCell="C1" zoomScale="120" zoomScaleNormal="120" workbookViewId="0">
      <selection activeCell="AI1" sqref="AI1:AI1048576"/>
    </sheetView>
  </sheetViews>
  <sheetFormatPr baseColWidth="10" defaultColWidth="11.44140625" defaultRowHeight="10.199999999999999"/>
  <cols>
    <col min="1" max="1" width="13.33203125" style="16" customWidth="1"/>
    <col min="2" max="2" width="29.88671875" style="41" customWidth="1"/>
    <col min="3" max="3" width="14.109375" style="16" customWidth="1"/>
    <col min="4" max="4" width="11.6640625" style="16" bestFit="1" customWidth="1"/>
    <col min="5" max="5" width="11.109375" style="16" customWidth="1"/>
    <col min="6" max="6" width="11.6640625" style="16" bestFit="1" customWidth="1"/>
    <col min="7" max="13" width="0" style="16" hidden="1" customWidth="1"/>
    <col min="14" max="14" width="12" style="16" customWidth="1"/>
    <col min="15" max="18" width="0" style="16" hidden="1" customWidth="1"/>
    <col min="19" max="19" width="10.44140625" style="16" bestFit="1" customWidth="1"/>
    <col min="20" max="21" width="0" style="16" hidden="1" customWidth="1"/>
    <col min="22" max="22" width="10.5546875" style="16" customWidth="1"/>
    <col min="23" max="23" width="9.88671875" style="16" customWidth="1"/>
    <col min="24" max="28" width="11.44140625" style="16" hidden="1" customWidth="1"/>
    <col min="29" max="29" width="10.44140625" style="16" customWidth="1"/>
    <col min="30" max="31" width="11.44140625" style="16" hidden="1" customWidth="1"/>
    <col min="32" max="32" width="11.6640625" style="16" customWidth="1"/>
    <col min="33" max="33" width="12.88671875" style="16" customWidth="1"/>
    <col min="34" max="34" width="14.109375" style="16" bestFit="1" customWidth="1"/>
    <col min="35" max="16384" width="11.44140625" style="16"/>
  </cols>
  <sheetData>
    <row r="1" spans="1:34" ht="29.25" customHeight="1">
      <c r="B1" s="40"/>
      <c r="C1" s="40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</row>
    <row r="2" spans="1:34"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</row>
    <row r="3" spans="1:34"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</row>
    <row r="4" spans="1:34"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</row>
    <row r="5" spans="1:34">
      <c r="B5" s="43" t="s">
        <v>120</v>
      </c>
    </row>
    <row r="6" spans="1:34">
      <c r="B6" s="43"/>
    </row>
    <row r="7" spans="1:34" ht="10.8" thickBot="1">
      <c r="B7" s="43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5"/>
    </row>
    <row r="8" spans="1:34" ht="10.8" thickBot="1">
      <c r="A8" s="83" t="s">
        <v>131</v>
      </c>
      <c r="B8" s="84"/>
      <c r="C8" s="85"/>
      <c r="D8" s="85"/>
      <c r="E8" s="85"/>
      <c r="F8" s="85"/>
      <c r="G8" s="85"/>
      <c r="H8" s="85"/>
      <c r="I8" s="86"/>
    </row>
    <row r="9" spans="1:34" ht="15.75" customHeight="1" thickBot="1">
      <c r="A9" s="46"/>
      <c r="B9" s="47"/>
      <c r="C9" s="87" t="s">
        <v>116</v>
      </c>
      <c r="D9" s="87"/>
      <c r="E9" s="87"/>
      <c r="F9" s="87"/>
      <c r="G9" s="87"/>
      <c r="H9" s="87"/>
      <c r="I9" s="87"/>
      <c r="J9" s="87"/>
      <c r="K9" s="87"/>
      <c r="L9" s="87"/>
      <c r="M9" s="87"/>
      <c r="N9" s="87"/>
      <c r="O9" s="87"/>
      <c r="P9" s="87"/>
      <c r="Q9" s="87"/>
      <c r="R9" s="87"/>
      <c r="S9" s="87"/>
      <c r="T9" s="87"/>
      <c r="U9" s="87"/>
      <c r="V9" s="87"/>
      <c r="W9" s="87"/>
      <c r="X9" s="87"/>
      <c r="Y9" s="87"/>
      <c r="Z9" s="87"/>
      <c r="AA9" s="87"/>
      <c r="AB9" s="87"/>
      <c r="AC9" s="87"/>
      <c r="AD9" s="87"/>
      <c r="AE9" s="87"/>
      <c r="AF9" s="87"/>
      <c r="AG9" s="87"/>
      <c r="AH9" s="48"/>
    </row>
    <row r="10" spans="1:34" ht="15.75" customHeight="1">
      <c r="A10" s="49"/>
      <c r="B10" s="50"/>
      <c r="C10" s="78" t="s">
        <v>3</v>
      </c>
      <c r="D10" s="88"/>
      <c r="E10" s="89" t="s">
        <v>4</v>
      </c>
      <c r="F10" s="78"/>
      <c r="G10" s="78"/>
      <c r="H10" s="78"/>
      <c r="I10" s="88"/>
      <c r="J10" s="89" t="s">
        <v>5</v>
      </c>
      <c r="K10" s="78"/>
      <c r="L10" s="78"/>
      <c r="M10" s="78"/>
      <c r="N10" s="78"/>
      <c r="O10" s="78"/>
      <c r="P10" s="78"/>
      <c r="Q10" s="77" t="s">
        <v>6</v>
      </c>
      <c r="R10" s="79"/>
      <c r="S10" s="77" t="s">
        <v>7</v>
      </c>
      <c r="T10" s="78"/>
      <c r="U10" s="78"/>
      <c r="V10" s="79"/>
      <c r="W10" s="77" t="s">
        <v>8</v>
      </c>
      <c r="X10" s="78"/>
      <c r="Y10" s="78"/>
      <c r="Z10" s="78"/>
      <c r="AA10" s="78"/>
      <c r="AB10" s="78"/>
      <c r="AC10" s="78"/>
      <c r="AD10" s="79"/>
      <c r="AE10" s="80" t="s">
        <v>9</v>
      </c>
      <c r="AF10" s="81"/>
      <c r="AG10" s="81"/>
      <c r="AH10" s="51"/>
    </row>
    <row r="11" spans="1:34" ht="15" customHeight="1" thickBot="1">
      <c r="A11" s="52"/>
      <c r="B11" s="53"/>
      <c r="C11" s="54" t="s">
        <v>10</v>
      </c>
      <c r="D11" s="55" t="s">
        <v>11</v>
      </c>
      <c r="E11" s="55" t="s">
        <v>12</v>
      </c>
      <c r="F11" s="55" t="s">
        <v>13</v>
      </c>
      <c r="G11" s="55" t="s">
        <v>14</v>
      </c>
      <c r="H11" s="55" t="s">
        <v>15</v>
      </c>
      <c r="I11" s="55" t="s">
        <v>16</v>
      </c>
      <c r="J11" s="55" t="s">
        <v>17</v>
      </c>
      <c r="K11" s="55" t="s">
        <v>18</v>
      </c>
      <c r="L11" s="55" t="s">
        <v>19</v>
      </c>
      <c r="M11" s="55" t="s">
        <v>20</v>
      </c>
      <c r="N11" s="55" t="s">
        <v>21</v>
      </c>
      <c r="O11" s="55" t="s">
        <v>22</v>
      </c>
      <c r="P11" s="55" t="s">
        <v>23</v>
      </c>
      <c r="Q11" s="55" t="s">
        <v>24</v>
      </c>
      <c r="R11" s="55" t="s">
        <v>25</v>
      </c>
      <c r="S11" s="55" t="s">
        <v>26</v>
      </c>
      <c r="T11" s="55" t="s">
        <v>27</v>
      </c>
      <c r="U11" s="55" t="s">
        <v>28</v>
      </c>
      <c r="V11" s="55" t="s">
        <v>29</v>
      </c>
      <c r="W11" s="55" t="s">
        <v>30</v>
      </c>
      <c r="X11" s="55" t="s">
        <v>31</v>
      </c>
      <c r="Y11" s="55" t="s">
        <v>32</v>
      </c>
      <c r="Z11" s="55" t="s">
        <v>33</v>
      </c>
      <c r="AA11" s="55" t="s">
        <v>34</v>
      </c>
      <c r="AB11" s="55" t="s">
        <v>35</v>
      </c>
      <c r="AC11" s="55" t="s">
        <v>36</v>
      </c>
      <c r="AD11" s="55" t="s">
        <v>37</v>
      </c>
      <c r="AE11" s="56" t="s">
        <v>38</v>
      </c>
      <c r="AF11" s="56" t="s">
        <v>39</v>
      </c>
      <c r="AG11" s="57" t="s">
        <v>40</v>
      </c>
      <c r="AH11" s="58"/>
    </row>
    <row r="12" spans="1:34" ht="51.6" thickBot="1">
      <c r="A12" s="59" t="s">
        <v>0</v>
      </c>
      <c r="B12" s="60" t="s">
        <v>2</v>
      </c>
      <c r="C12" s="3" t="s">
        <v>41</v>
      </c>
      <c r="D12" s="1" t="s">
        <v>42</v>
      </c>
      <c r="E12" s="1" t="s">
        <v>43</v>
      </c>
      <c r="F12" s="1" t="s">
        <v>44</v>
      </c>
      <c r="G12" s="1" t="s">
        <v>45</v>
      </c>
      <c r="H12" s="1" t="s">
        <v>46</v>
      </c>
      <c r="I12" s="1" t="s">
        <v>47</v>
      </c>
      <c r="J12" s="1" t="s">
        <v>48</v>
      </c>
      <c r="K12" s="1" t="s">
        <v>49</v>
      </c>
      <c r="L12" s="1" t="s">
        <v>50</v>
      </c>
      <c r="M12" s="1" t="s">
        <v>51</v>
      </c>
      <c r="N12" s="1" t="s">
        <v>52</v>
      </c>
      <c r="O12" s="1" t="s">
        <v>53</v>
      </c>
      <c r="P12" s="1" t="s">
        <v>54</v>
      </c>
      <c r="Q12" s="1" t="s">
        <v>55</v>
      </c>
      <c r="R12" s="1" t="s">
        <v>56</v>
      </c>
      <c r="S12" s="1" t="s">
        <v>57</v>
      </c>
      <c r="T12" s="1" t="s">
        <v>58</v>
      </c>
      <c r="U12" s="1" t="s">
        <v>59</v>
      </c>
      <c r="V12" s="1" t="s">
        <v>60</v>
      </c>
      <c r="W12" s="1" t="s">
        <v>61</v>
      </c>
      <c r="X12" s="1" t="s">
        <v>62</v>
      </c>
      <c r="Y12" s="1" t="s">
        <v>63</v>
      </c>
      <c r="Z12" s="1" t="s">
        <v>64</v>
      </c>
      <c r="AA12" s="1" t="s">
        <v>65</v>
      </c>
      <c r="AB12" s="1" t="s">
        <v>66</v>
      </c>
      <c r="AC12" s="1" t="s">
        <v>67</v>
      </c>
      <c r="AD12" s="1" t="s">
        <v>68</v>
      </c>
      <c r="AE12" s="1" t="s">
        <v>69</v>
      </c>
      <c r="AF12" s="1" t="s">
        <v>70</v>
      </c>
      <c r="AG12" s="2" t="s">
        <v>71</v>
      </c>
      <c r="AH12" s="61" t="s">
        <v>1</v>
      </c>
    </row>
    <row r="13" spans="1:34" s="62" customFormat="1" ht="30.6">
      <c r="A13" s="20" t="s">
        <v>72</v>
      </c>
      <c r="B13" s="20" t="s">
        <v>73</v>
      </c>
      <c r="C13" s="21">
        <v>1.7500000000000002E-2</v>
      </c>
      <c r="D13" s="21">
        <v>0.1057</v>
      </c>
      <c r="E13" s="21">
        <v>2.53E-2</v>
      </c>
      <c r="F13" s="21">
        <v>0.1255</v>
      </c>
      <c r="G13" s="21"/>
      <c r="H13" s="21"/>
      <c r="I13" s="21"/>
      <c r="J13" s="21"/>
      <c r="K13" s="21"/>
      <c r="L13" s="21"/>
      <c r="M13" s="21"/>
      <c r="N13" s="21">
        <v>0.61939999999999995</v>
      </c>
      <c r="O13" s="21"/>
      <c r="P13" s="21"/>
      <c r="Q13" s="21"/>
      <c r="R13" s="21"/>
      <c r="S13" s="21">
        <v>1.03E-2</v>
      </c>
      <c r="T13" s="21"/>
      <c r="U13" s="21"/>
      <c r="V13" s="21">
        <v>9.4999999999999998E-3</v>
      </c>
      <c r="W13" s="21">
        <v>2.7300000000000001E-2</v>
      </c>
      <c r="X13" s="21"/>
      <c r="Y13" s="21"/>
      <c r="Z13" s="21"/>
      <c r="AA13" s="21"/>
      <c r="AB13" s="21"/>
      <c r="AC13" s="21">
        <v>2.7400000000000001E-2</v>
      </c>
      <c r="AD13" s="21"/>
      <c r="AE13" s="21"/>
      <c r="AF13" s="21">
        <v>2.5999999999999999E-3</v>
      </c>
      <c r="AG13" s="22">
        <v>2.9499999999999998E-2</v>
      </c>
      <c r="AH13" s="27"/>
    </row>
    <row r="14" spans="1:34" s="63" customFormat="1" ht="20.399999999999999">
      <c r="A14" s="23" t="s">
        <v>72</v>
      </c>
      <c r="B14" s="23" t="s">
        <v>74</v>
      </c>
      <c r="C14" s="6">
        <v>64527220</v>
      </c>
      <c r="D14" s="6">
        <v>389744409</v>
      </c>
      <c r="E14" s="6">
        <v>93287924</v>
      </c>
      <c r="F14" s="6">
        <v>462752349</v>
      </c>
      <c r="G14" s="6"/>
      <c r="H14" s="6"/>
      <c r="I14" s="6"/>
      <c r="J14" s="6"/>
      <c r="K14" s="6"/>
      <c r="L14" s="6"/>
      <c r="M14" s="6"/>
      <c r="N14" s="6">
        <v>2283894860</v>
      </c>
      <c r="O14" s="6"/>
      <c r="P14" s="6"/>
      <c r="Q14" s="6"/>
      <c r="R14" s="6"/>
      <c r="S14" s="6">
        <v>37978878</v>
      </c>
      <c r="T14" s="6"/>
      <c r="U14" s="6"/>
      <c r="V14" s="6">
        <v>35029062</v>
      </c>
      <c r="W14" s="6">
        <v>100662463</v>
      </c>
      <c r="X14" s="6"/>
      <c r="Y14" s="6"/>
      <c r="Z14" s="6"/>
      <c r="AA14" s="6"/>
      <c r="AB14" s="6"/>
      <c r="AC14" s="6">
        <v>101031190</v>
      </c>
      <c r="AD14" s="6"/>
      <c r="AE14" s="6"/>
      <c r="AF14" s="6">
        <v>9586901</v>
      </c>
      <c r="AG14" s="7">
        <v>108774457</v>
      </c>
      <c r="AH14" s="6">
        <f t="shared" ref="AH14:AH32" si="0">SUM(C14:AG14)</f>
        <v>3687269713</v>
      </c>
    </row>
    <row r="15" spans="1:34" ht="30.6">
      <c r="A15" s="6" t="s">
        <v>75</v>
      </c>
      <c r="B15" s="24" t="s">
        <v>76</v>
      </c>
      <c r="C15" s="6">
        <f>+C16+C18+C19</f>
        <v>119638275</v>
      </c>
      <c r="D15" s="6">
        <f t="shared" ref="D15:AG15" si="1">+D16+D18+D19</f>
        <v>724249108</v>
      </c>
      <c r="E15" s="6">
        <f t="shared" si="1"/>
        <v>173253480</v>
      </c>
      <c r="F15" s="6">
        <f t="shared" si="1"/>
        <v>860161592</v>
      </c>
      <c r="G15" s="6">
        <f t="shared" si="1"/>
        <v>0</v>
      </c>
      <c r="H15" s="6">
        <f t="shared" si="1"/>
        <v>0</v>
      </c>
      <c r="I15" s="6">
        <f t="shared" si="1"/>
        <v>0</v>
      </c>
      <c r="J15" s="6">
        <f t="shared" si="1"/>
        <v>0</v>
      </c>
      <c r="K15" s="6">
        <f t="shared" si="1"/>
        <v>0</v>
      </c>
      <c r="L15" s="6">
        <f t="shared" si="1"/>
        <v>0</v>
      </c>
      <c r="M15" s="6">
        <f t="shared" si="1"/>
        <v>0</v>
      </c>
      <c r="N15" s="6">
        <f t="shared" si="1"/>
        <v>4244605632</v>
      </c>
      <c r="O15" s="6">
        <f t="shared" si="1"/>
        <v>0</v>
      </c>
      <c r="P15" s="6">
        <f t="shared" si="1"/>
        <v>0</v>
      </c>
      <c r="Q15" s="6">
        <f t="shared" si="1"/>
        <v>0</v>
      </c>
      <c r="R15" s="6">
        <f t="shared" si="1"/>
        <v>0</v>
      </c>
      <c r="S15" s="6">
        <f t="shared" si="1"/>
        <v>70760279</v>
      </c>
      <c r="T15" s="6">
        <f t="shared" si="1"/>
        <v>0</v>
      </c>
      <c r="U15" s="6">
        <f t="shared" si="1"/>
        <v>0</v>
      </c>
      <c r="V15" s="6">
        <f t="shared" si="1"/>
        <v>65079840</v>
      </c>
      <c r="W15" s="6">
        <f t="shared" si="1"/>
        <v>186899302</v>
      </c>
      <c r="X15" s="6">
        <f t="shared" si="1"/>
        <v>0</v>
      </c>
      <c r="Y15" s="6">
        <f t="shared" si="1"/>
        <v>0</v>
      </c>
      <c r="Z15" s="6">
        <f t="shared" si="1"/>
        <v>0</v>
      </c>
      <c r="AA15" s="6">
        <f t="shared" si="1"/>
        <v>0</v>
      </c>
      <c r="AB15" s="6">
        <f t="shared" si="1"/>
        <v>0</v>
      </c>
      <c r="AC15" s="6">
        <f t="shared" si="1"/>
        <v>187839124</v>
      </c>
      <c r="AD15" s="6">
        <f t="shared" si="1"/>
        <v>0</v>
      </c>
      <c r="AE15" s="6">
        <f t="shared" si="1"/>
        <v>0</v>
      </c>
      <c r="AF15" s="6">
        <f t="shared" si="1"/>
        <v>18601090</v>
      </c>
      <c r="AG15" s="6">
        <f t="shared" si="1"/>
        <v>202186957</v>
      </c>
      <c r="AH15" s="6">
        <f t="shared" si="0"/>
        <v>6853274679</v>
      </c>
    </row>
    <row r="16" spans="1:34">
      <c r="A16" s="8" t="s">
        <v>77</v>
      </c>
      <c r="B16" s="25" t="s">
        <v>78</v>
      </c>
      <c r="C16" s="8">
        <v>107891153</v>
      </c>
      <c r="D16" s="8">
        <v>511474074</v>
      </c>
      <c r="E16" s="8">
        <v>149931073</v>
      </c>
      <c r="F16" s="8">
        <v>608551584</v>
      </c>
      <c r="G16" s="8"/>
      <c r="H16" s="8"/>
      <c r="I16" s="8"/>
      <c r="J16" s="8"/>
      <c r="K16" s="8"/>
      <c r="L16" s="8"/>
      <c r="M16" s="8"/>
      <c r="N16" s="8">
        <v>2775008771</v>
      </c>
      <c r="O16" s="8"/>
      <c r="P16" s="8"/>
      <c r="Q16" s="8"/>
      <c r="R16" s="8"/>
      <c r="S16" s="8">
        <v>47400889</v>
      </c>
      <c r="T16" s="8"/>
      <c r="U16" s="8"/>
      <c r="V16" s="8">
        <v>55602614</v>
      </c>
      <c r="W16" s="8">
        <v>170590443</v>
      </c>
      <c r="X16" s="8"/>
      <c r="Y16" s="8"/>
      <c r="Z16" s="8"/>
      <c r="AA16" s="8"/>
      <c r="AB16" s="8"/>
      <c r="AC16" s="8">
        <v>161102287</v>
      </c>
      <c r="AD16" s="8"/>
      <c r="AE16" s="8"/>
      <c r="AF16" s="8">
        <v>7545622</v>
      </c>
      <c r="AG16" s="8">
        <v>143400442</v>
      </c>
      <c r="AH16" s="6">
        <f t="shared" si="0"/>
        <v>4738498952</v>
      </c>
    </row>
    <row r="17" spans="1:34" s="18" customFormat="1" ht="20.399999999999999">
      <c r="A17" s="26" t="s">
        <v>79</v>
      </c>
      <c r="B17" s="26" t="s">
        <v>80</v>
      </c>
      <c r="C17" s="21">
        <v>1.7500000000000002E-2</v>
      </c>
      <c r="D17" s="21">
        <v>0.1057</v>
      </c>
      <c r="E17" s="21">
        <v>2.53E-2</v>
      </c>
      <c r="F17" s="21">
        <v>0.1255</v>
      </c>
      <c r="G17" s="21"/>
      <c r="H17" s="21"/>
      <c r="I17" s="21"/>
      <c r="J17" s="21"/>
      <c r="K17" s="21"/>
      <c r="L17" s="21"/>
      <c r="M17" s="21"/>
      <c r="N17" s="21">
        <v>0.61939999999999995</v>
      </c>
      <c r="O17" s="21"/>
      <c r="P17" s="21"/>
      <c r="Q17" s="21"/>
      <c r="R17" s="21"/>
      <c r="S17" s="21">
        <v>1.03E-2</v>
      </c>
      <c r="T17" s="21"/>
      <c r="U17" s="21"/>
      <c r="V17" s="21">
        <v>9.4999999999999998E-3</v>
      </c>
      <c r="W17" s="21">
        <v>2.7300000000000001E-2</v>
      </c>
      <c r="X17" s="21"/>
      <c r="Y17" s="21"/>
      <c r="Z17" s="21"/>
      <c r="AA17" s="21"/>
      <c r="AB17" s="21"/>
      <c r="AC17" s="21">
        <v>2.7400000000000001E-2</v>
      </c>
      <c r="AD17" s="21"/>
      <c r="AE17" s="21"/>
      <c r="AF17" s="21">
        <v>2.5999999999999999E-3</v>
      </c>
      <c r="AG17" s="22">
        <v>2.9499999999999998E-2</v>
      </c>
      <c r="AH17" s="27"/>
    </row>
    <row r="18" spans="1:34" s="64" customFormat="1">
      <c r="A18" s="28" t="s">
        <v>81</v>
      </c>
      <c r="B18" s="28" t="s">
        <v>82</v>
      </c>
      <c r="C18" s="8">
        <v>8053569</v>
      </c>
      <c r="D18" s="8">
        <v>27227529</v>
      </c>
      <c r="E18" s="8">
        <v>10479729</v>
      </c>
      <c r="F18" s="8">
        <v>16699138</v>
      </c>
      <c r="G18" s="8"/>
      <c r="H18" s="8"/>
      <c r="I18" s="8"/>
      <c r="J18" s="8"/>
      <c r="K18" s="8"/>
      <c r="L18" s="8"/>
      <c r="M18" s="8"/>
      <c r="N18" s="8">
        <v>445169731</v>
      </c>
      <c r="O18" s="8"/>
      <c r="P18" s="8"/>
      <c r="Q18" s="8"/>
      <c r="R18" s="8"/>
      <c r="S18" s="8">
        <v>8526594</v>
      </c>
      <c r="T18" s="8"/>
      <c r="U18" s="8"/>
      <c r="V18" s="8">
        <v>5745834</v>
      </c>
      <c r="W18" s="8">
        <v>6895185</v>
      </c>
      <c r="X18" s="8"/>
      <c r="Y18" s="8"/>
      <c r="Z18" s="8"/>
      <c r="AA18" s="8"/>
      <c r="AB18" s="8"/>
      <c r="AC18" s="8">
        <v>10170578</v>
      </c>
      <c r="AD18" s="8"/>
      <c r="AE18" s="8"/>
      <c r="AF18" s="8">
        <v>10643688</v>
      </c>
      <c r="AG18" s="10">
        <v>26889520</v>
      </c>
      <c r="AH18" s="13">
        <f t="shared" si="0"/>
        <v>576501095</v>
      </c>
    </row>
    <row r="19" spans="1:34" s="18" customFormat="1">
      <c r="A19" s="29" t="s">
        <v>83</v>
      </c>
      <c r="B19" s="30" t="s">
        <v>84</v>
      </c>
      <c r="C19" s="8">
        <f>+C20</f>
        <v>3693553</v>
      </c>
      <c r="D19" s="8">
        <f t="shared" ref="D19:AG19" si="2">+D20</f>
        <v>185547505</v>
      </c>
      <c r="E19" s="8">
        <f t="shared" si="2"/>
        <v>12842678</v>
      </c>
      <c r="F19" s="8">
        <f t="shared" si="2"/>
        <v>234910870</v>
      </c>
      <c r="G19" s="8">
        <f t="shared" si="2"/>
        <v>0</v>
      </c>
      <c r="H19" s="8">
        <f t="shared" si="2"/>
        <v>0</v>
      </c>
      <c r="I19" s="8">
        <f t="shared" si="2"/>
        <v>0</v>
      </c>
      <c r="J19" s="8">
        <f t="shared" si="2"/>
        <v>0</v>
      </c>
      <c r="K19" s="8">
        <f t="shared" si="2"/>
        <v>0</v>
      </c>
      <c r="L19" s="8">
        <f t="shared" si="2"/>
        <v>0</v>
      </c>
      <c r="M19" s="8">
        <f t="shared" si="2"/>
        <v>0</v>
      </c>
      <c r="N19" s="8">
        <f t="shared" si="2"/>
        <v>1024427130</v>
      </c>
      <c r="O19" s="8">
        <f t="shared" si="2"/>
        <v>0</v>
      </c>
      <c r="P19" s="8">
        <f t="shared" si="2"/>
        <v>0</v>
      </c>
      <c r="Q19" s="8">
        <f t="shared" si="2"/>
        <v>0</v>
      </c>
      <c r="R19" s="8">
        <f t="shared" si="2"/>
        <v>0</v>
      </c>
      <c r="S19" s="8">
        <f t="shared" si="2"/>
        <v>14832796</v>
      </c>
      <c r="T19" s="8">
        <f t="shared" si="2"/>
        <v>0</v>
      </c>
      <c r="U19" s="8">
        <f t="shared" si="2"/>
        <v>0</v>
      </c>
      <c r="V19" s="8">
        <f t="shared" si="2"/>
        <v>3731392</v>
      </c>
      <c r="W19" s="8">
        <f t="shared" si="2"/>
        <v>9413674</v>
      </c>
      <c r="X19" s="8">
        <f t="shared" si="2"/>
        <v>0</v>
      </c>
      <c r="Y19" s="8">
        <f t="shared" si="2"/>
        <v>0</v>
      </c>
      <c r="Z19" s="8">
        <f t="shared" si="2"/>
        <v>0</v>
      </c>
      <c r="AA19" s="8">
        <f t="shared" si="2"/>
        <v>0</v>
      </c>
      <c r="AB19" s="8">
        <f t="shared" si="2"/>
        <v>0</v>
      </c>
      <c r="AC19" s="8">
        <f t="shared" si="2"/>
        <v>16566259</v>
      </c>
      <c r="AD19" s="8">
        <f t="shared" si="2"/>
        <v>0</v>
      </c>
      <c r="AE19" s="8">
        <f t="shared" si="2"/>
        <v>0</v>
      </c>
      <c r="AF19" s="8">
        <f t="shared" si="2"/>
        <v>411780</v>
      </c>
      <c r="AG19" s="8">
        <f t="shared" si="2"/>
        <v>31896995</v>
      </c>
      <c r="AH19" s="6">
        <f t="shared" si="0"/>
        <v>1538274632</v>
      </c>
    </row>
    <row r="20" spans="1:34" s="18" customFormat="1">
      <c r="A20" s="29" t="s">
        <v>85</v>
      </c>
      <c r="B20" s="30" t="s">
        <v>86</v>
      </c>
      <c r="C20" s="8">
        <f>+C21+C30</f>
        <v>3693553</v>
      </c>
      <c r="D20" s="8">
        <f t="shared" ref="D20:AG20" si="3">+D21+D30</f>
        <v>185547505</v>
      </c>
      <c r="E20" s="8">
        <f t="shared" si="3"/>
        <v>12842678</v>
      </c>
      <c r="F20" s="8">
        <f t="shared" si="3"/>
        <v>234910870</v>
      </c>
      <c r="G20" s="8">
        <f t="shared" si="3"/>
        <v>0</v>
      </c>
      <c r="H20" s="8">
        <f t="shared" si="3"/>
        <v>0</v>
      </c>
      <c r="I20" s="8">
        <f t="shared" si="3"/>
        <v>0</v>
      </c>
      <c r="J20" s="8">
        <f t="shared" si="3"/>
        <v>0</v>
      </c>
      <c r="K20" s="8">
        <f t="shared" si="3"/>
        <v>0</v>
      </c>
      <c r="L20" s="8">
        <f t="shared" si="3"/>
        <v>0</v>
      </c>
      <c r="M20" s="8">
        <f t="shared" si="3"/>
        <v>0</v>
      </c>
      <c r="N20" s="8">
        <f t="shared" si="3"/>
        <v>1024427130</v>
      </c>
      <c r="O20" s="8">
        <f t="shared" si="3"/>
        <v>0</v>
      </c>
      <c r="P20" s="8">
        <f t="shared" si="3"/>
        <v>0</v>
      </c>
      <c r="Q20" s="8">
        <f t="shared" si="3"/>
        <v>0</v>
      </c>
      <c r="R20" s="8">
        <f t="shared" si="3"/>
        <v>0</v>
      </c>
      <c r="S20" s="8">
        <f t="shared" si="3"/>
        <v>14832796</v>
      </c>
      <c r="T20" s="8">
        <f t="shared" si="3"/>
        <v>0</v>
      </c>
      <c r="U20" s="8">
        <f t="shared" si="3"/>
        <v>0</v>
      </c>
      <c r="V20" s="8">
        <f t="shared" si="3"/>
        <v>3731392</v>
      </c>
      <c r="W20" s="8">
        <f t="shared" si="3"/>
        <v>9413674</v>
      </c>
      <c r="X20" s="8">
        <f t="shared" si="3"/>
        <v>0</v>
      </c>
      <c r="Y20" s="8">
        <f t="shared" si="3"/>
        <v>0</v>
      </c>
      <c r="Z20" s="8">
        <f t="shared" si="3"/>
        <v>0</v>
      </c>
      <c r="AA20" s="8">
        <f t="shared" si="3"/>
        <v>0</v>
      </c>
      <c r="AB20" s="8">
        <f t="shared" si="3"/>
        <v>0</v>
      </c>
      <c r="AC20" s="8">
        <f t="shared" si="3"/>
        <v>16566259</v>
      </c>
      <c r="AD20" s="8">
        <f t="shared" si="3"/>
        <v>0</v>
      </c>
      <c r="AE20" s="8">
        <f t="shared" si="3"/>
        <v>0</v>
      </c>
      <c r="AF20" s="8">
        <f t="shared" si="3"/>
        <v>411780</v>
      </c>
      <c r="AG20" s="8">
        <f t="shared" si="3"/>
        <v>31896995</v>
      </c>
      <c r="AH20" s="6">
        <f t="shared" si="0"/>
        <v>1538274632</v>
      </c>
    </row>
    <row r="21" spans="1:34" s="18" customFormat="1">
      <c r="A21" s="31" t="s">
        <v>87</v>
      </c>
      <c r="B21" s="32" t="s">
        <v>88</v>
      </c>
      <c r="C21" s="8">
        <f>+C22+C25+C29</f>
        <v>3693553</v>
      </c>
      <c r="D21" s="8">
        <f t="shared" ref="D21:AG21" si="4">+D22+D25+D29</f>
        <v>149548380</v>
      </c>
      <c r="E21" s="8">
        <f t="shared" si="4"/>
        <v>12842678</v>
      </c>
      <c r="F21" s="8">
        <f t="shared" si="4"/>
        <v>234910870</v>
      </c>
      <c r="G21" s="8">
        <f t="shared" si="4"/>
        <v>0</v>
      </c>
      <c r="H21" s="8">
        <f t="shared" si="4"/>
        <v>0</v>
      </c>
      <c r="I21" s="8">
        <f t="shared" si="4"/>
        <v>0</v>
      </c>
      <c r="J21" s="8">
        <f t="shared" si="4"/>
        <v>0</v>
      </c>
      <c r="K21" s="8">
        <f t="shared" si="4"/>
        <v>0</v>
      </c>
      <c r="L21" s="8">
        <f t="shared" si="4"/>
        <v>0</v>
      </c>
      <c r="M21" s="8">
        <f t="shared" si="4"/>
        <v>0</v>
      </c>
      <c r="N21" s="8">
        <f t="shared" si="4"/>
        <v>465727414</v>
      </c>
      <c r="O21" s="8">
        <f t="shared" si="4"/>
        <v>0</v>
      </c>
      <c r="P21" s="8">
        <f t="shared" si="4"/>
        <v>0</v>
      </c>
      <c r="Q21" s="8">
        <f t="shared" si="4"/>
        <v>0</v>
      </c>
      <c r="R21" s="8">
        <f t="shared" si="4"/>
        <v>0</v>
      </c>
      <c r="S21" s="8">
        <f t="shared" si="4"/>
        <v>14832796</v>
      </c>
      <c r="T21" s="8">
        <f t="shared" si="4"/>
        <v>0</v>
      </c>
      <c r="U21" s="8">
        <f t="shared" si="4"/>
        <v>0</v>
      </c>
      <c r="V21" s="8">
        <f t="shared" si="4"/>
        <v>3731392</v>
      </c>
      <c r="W21" s="8">
        <f t="shared" si="4"/>
        <v>9413674</v>
      </c>
      <c r="X21" s="8">
        <f t="shared" si="4"/>
        <v>0</v>
      </c>
      <c r="Y21" s="8">
        <f t="shared" si="4"/>
        <v>0</v>
      </c>
      <c r="Z21" s="8">
        <f t="shared" si="4"/>
        <v>0</v>
      </c>
      <c r="AA21" s="8">
        <f t="shared" si="4"/>
        <v>0</v>
      </c>
      <c r="AB21" s="8">
        <f t="shared" si="4"/>
        <v>0</v>
      </c>
      <c r="AC21" s="8">
        <f t="shared" si="4"/>
        <v>16566259</v>
      </c>
      <c r="AD21" s="8">
        <f t="shared" si="4"/>
        <v>0</v>
      </c>
      <c r="AE21" s="8">
        <f t="shared" si="4"/>
        <v>0</v>
      </c>
      <c r="AF21" s="8">
        <f t="shared" si="4"/>
        <v>411780</v>
      </c>
      <c r="AG21" s="8">
        <f t="shared" si="4"/>
        <v>15606526</v>
      </c>
      <c r="AH21" s="6">
        <f t="shared" si="0"/>
        <v>927285322</v>
      </c>
    </row>
    <row r="22" spans="1:34" s="18" customFormat="1">
      <c r="A22" s="8" t="s">
        <v>89</v>
      </c>
      <c r="B22" s="33" t="s">
        <v>90</v>
      </c>
      <c r="C22" s="8">
        <f>+C23+C24</f>
        <v>0</v>
      </c>
      <c r="D22" s="8">
        <f t="shared" ref="D22:AG22" si="5">+D23+D24</f>
        <v>103444958</v>
      </c>
      <c r="E22" s="8">
        <f t="shared" si="5"/>
        <v>54000</v>
      </c>
      <c r="F22" s="8">
        <f t="shared" si="5"/>
        <v>212494972</v>
      </c>
      <c r="G22" s="8">
        <f t="shared" si="5"/>
        <v>0</v>
      </c>
      <c r="H22" s="8">
        <f t="shared" si="5"/>
        <v>0</v>
      </c>
      <c r="I22" s="8">
        <f t="shared" si="5"/>
        <v>0</v>
      </c>
      <c r="J22" s="8">
        <f t="shared" si="5"/>
        <v>0</v>
      </c>
      <c r="K22" s="8">
        <f t="shared" si="5"/>
        <v>0</v>
      </c>
      <c r="L22" s="8">
        <f t="shared" si="5"/>
        <v>0</v>
      </c>
      <c r="M22" s="8">
        <f t="shared" si="5"/>
        <v>0</v>
      </c>
      <c r="N22" s="8">
        <f t="shared" si="5"/>
        <v>137104641</v>
      </c>
      <c r="O22" s="8">
        <f t="shared" si="5"/>
        <v>0</v>
      </c>
      <c r="P22" s="8">
        <f t="shared" si="5"/>
        <v>0</v>
      </c>
      <c r="Q22" s="8">
        <f t="shared" si="5"/>
        <v>0</v>
      </c>
      <c r="R22" s="8">
        <f t="shared" si="5"/>
        <v>0</v>
      </c>
      <c r="S22" s="8">
        <f t="shared" si="5"/>
        <v>1532</v>
      </c>
      <c r="T22" s="8">
        <f t="shared" si="5"/>
        <v>0</v>
      </c>
      <c r="U22" s="8">
        <f t="shared" si="5"/>
        <v>0</v>
      </c>
      <c r="V22" s="8">
        <f t="shared" si="5"/>
        <v>0</v>
      </c>
      <c r="W22" s="8">
        <f t="shared" si="5"/>
        <v>0</v>
      </c>
      <c r="X22" s="8">
        <f t="shared" si="5"/>
        <v>0</v>
      </c>
      <c r="Y22" s="8">
        <f t="shared" si="5"/>
        <v>0</v>
      </c>
      <c r="Z22" s="8">
        <f t="shared" si="5"/>
        <v>0</v>
      </c>
      <c r="AA22" s="8">
        <f t="shared" si="5"/>
        <v>0</v>
      </c>
      <c r="AB22" s="8">
        <f t="shared" si="5"/>
        <v>0</v>
      </c>
      <c r="AC22" s="8">
        <f t="shared" si="5"/>
        <v>0</v>
      </c>
      <c r="AD22" s="8">
        <f t="shared" si="5"/>
        <v>0</v>
      </c>
      <c r="AE22" s="8">
        <f t="shared" si="5"/>
        <v>0</v>
      </c>
      <c r="AF22" s="8">
        <f t="shared" si="5"/>
        <v>47829</v>
      </c>
      <c r="AG22" s="8">
        <f t="shared" si="5"/>
        <v>63648</v>
      </c>
      <c r="AH22" s="6">
        <f t="shared" si="0"/>
        <v>453211580</v>
      </c>
    </row>
    <row r="23" spans="1:34">
      <c r="A23" s="6" t="s">
        <v>91</v>
      </c>
      <c r="B23" s="34" t="s">
        <v>92</v>
      </c>
      <c r="C23" s="6">
        <v>0</v>
      </c>
      <c r="D23" s="6">
        <v>103444958</v>
      </c>
      <c r="E23" s="6">
        <v>54000</v>
      </c>
      <c r="F23" s="6">
        <f>20414467+192080505</f>
        <v>212494972</v>
      </c>
      <c r="G23" s="6"/>
      <c r="H23" s="6"/>
      <c r="I23" s="6"/>
      <c r="J23" s="6"/>
      <c r="K23" s="6"/>
      <c r="L23" s="6"/>
      <c r="M23" s="6"/>
      <c r="N23" s="6">
        <f>18171304+9953+18740133+19664659+24680761+51155643+4682188</f>
        <v>137104641</v>
      </c>
      <c r="O23" s="6"/>
      <c r="P23" s="6"/>
      <c r="Q23" s="6"/>
      <c r="R23" s="6"/>
      <c r="S23" s="6">
        <v>1532</v>
      </c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>
        <v>47829</v>
      </c>
      <c r="AG23" s="6">
        <v>63648</v>
      </c>
      <c r="AH23" s="12">
        <f t="shared" si="0"/>
        <v>453211580</v>
      </c>
    </row>
    <row r="24" spans="1:34" ht="20.399999999999999">
      <c r="A24" s="6" t="s">
        <v>93</v>
      </c>
      <c r="B24" s="34" t="s">
        <v>94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>
        <f t="shared" si="0"/>
        <v>0</v>
      </c>
    </row>
    <row r="25" spans="1:34">
      <c r="A25" s="8" t="s">
        <v>95</v>
      </c>
      <c r="B25" s="33" t="s">
        <v>96</v>
      </c>
      <c r="C25" s="8">
        <f>+C26+C27+C28</f>
        <v>3536264</v>
      </c>
      <c r="D25" s="8">
        <f t="shared" ref="D25:AG25" si="6">+D26+D27+D28</f>
        <v>30945644</v>
      </c>
      <c r="E25" s="8">
        <f t="shared" si="6"/>
        <v>6100214</v>
      </c>
      <c r="F25" s="8">
        <f t="shared" si="6"/>
        <v>9068836</v>
      </c>
      <c r="G25" s="8">
        <f t="shared" si="6"/>
        <v>0</v>
      </c>
      <c r="H25" s="8">
        <f t="shared" si="6"/>
        <v>0</v>
      </c>
      <c r="I25" s="8">
        <f t="shared" si="6"/>
        <v>0</v>
      </c>
      <c r="J25" s="8">
        <f t="shared" si="6"/>
        <v>0</v>
      </c>
      <c r="K25" s="8">
        <f t="shared" si="6"/>
        <v>0</v>
      </c>
      <c r="L25" s="8">
        <f t="shared" si="6"/>
        <v>0</v>
      </c>
      <c r="M25" s="8">
        <f t="shared" si="6"/>
        <v>0</v>
      </c>
      <c r="N25" s="8">
        <f t="shared" si="6"/>
        <v>161506915</v>
      </c>
      <c r="O25" s="8">
        <f t="shared" si="6"/>
        <v>0</v>
      </c>
      <c r="P25" s="8">
        <f t="shared" si="6"/>
        <v>0</v>
      </c>
      <c r="Q25" s="8">
        <f t="shared" si="6"/>
        <v>0</v>
      </c>
      <c r="R25" s="8">
        <f t="shared" si="6"/>
        <v>0</v>
      </c>
      <c r="S25" s="8">
        <f t="shared" si="6"/>
        <v>14263138</v>
      </c>
      <c r="T25" s="8">
        <f t="shared" si="6"/>
        <v>0</v>
      </c>
      <c r="U25" s="8">
        <f t="shared" si="6"/>
        <v>0</v>
      </c>
      <c r="V25" s="8">
        <f t="shared" si="6"/>
        <v>2486717</v>
      </c>
      <c r="W25" s="8">
        <f t="shared" si="6"/>
        <v>7612088</v>
      </c>
      <c r="X25" s="8">
        <f t="shared" si="6"/>
        <v>0</v>
      </c>
      <c r="Y25" s="8">
        <f t="shared" si="6"/>
        <v>0</v>
      </c>
      <c r="Z25" s="8">
        <f t="shared" si="6"/>
        <v>0</v>
      </c>
      <c r="AA25" s="8">
        <f t="shared" si="6"/>
        <v>0</v>
      </c>
      <c r="AB25" s="8">
        <f t="shared" si="6"/>
        <v>0</v>
      </c>
      <c r="AC25" s="8">
        <f t="shared" si="6"/>
        <v>10489965</v>
      </c>
      <c r="AD25" s="8">
        <f t="shared" si="6"/>
        <v>0</v>
      </c>
      <c r="AE25" s="8">
        <f t="shared" si="6"/>
        <v>0</v>
      </c>
      <c r="AF25" s="8">
        <f t="shared" si="6"/>
        <v>330172</v>
      </c>
      <c r="AG25" s="8">
        <f t="shared" si="6"/>
        <v>7619500</v>
      </c>
      <c r="AH25" s="6">
        <f t="shared" si="0"/>
        <v>253959453</v>
      </c>
    </row>
    <row r="26" spans="1:34">
      <c r="A26" s="6" t="s">
        <v>97</v>
      </c>
      <c r="B26" s="34" t="s">
        <v>98</v>
      </c>
      <c r="C26" s="6">
        <f>207174+2602</f>
        <v>209776</v>
      </c>
      <c r="D26" s="6">
        <f>25283140+56400</f>
        <v>25339540</v>
      </c>
      <c r="E26" s="6">
        <f>44305+92555</f>
        <v>136860</v>
      </c>
      <c r="F26" s="6">
        <f>163248+35450</f>
        <v>198698</v>
      </c>
      <c r="G26" s="6"/>
      <c r="H26" s="6"/>
      <c r="I26" s="6"/>
      <c r="J26" s="6"/>
      <c r="K26" s="6"/>
      <c r="L26" s="6"/>
      <c r="M26" s="6"/>
      <c r="N26" s="6">
        <f>2991960+651628+4724560+4088031+6503142+761270+862570</f>
        <v>20583161</v>
      </c>
      <c r="O26" s="6"/>
      <c r="P26" s="6"/>
      <c r="Q26" s="6"/>
      <c r="R26" s="6"/>
      <c r="S26" s="6">
        <f>6676610+601181</f>
        <v>7277791</v>
      </c>
      <c r="T26" s="6"/>
      <c r="U26" s="6"/>
      <c r="V26" s="6">
        <f>24741</f>
        <v>24741</v>
      </c>
      <c r="W26" s="6">
        <f>496</f>
        <v>496</v>
      </c>
      <c r="X26" s="6"/>
      <c r="Y26" s="6"/>
      <c r="Z26" s="6"/>
      <c r="AA26" s="6"/>
      <c r="AB26" s="6"/>
      <c r="AC26" s="6"/>
      <c r="AD26" s="6"/>
      <c r="AE26" s="6"/>
      <c r="AF26" s="6">
        <f>20341+496</f>
        <v>20837</v>
      </c>
      <c r="AG26" s="6">
        <f>407844+75116</f>
        <v>482960</v>
      </c>
      <c r="AH26" s="12">
        <f t="shared" si="0"/>
        <v>54274860</v>
      </c>
    </row>
    <row r="27" spans="1:34" ht="20.399999999999999">
      <c r="A27" s="6" t="s">
        <v>99</v>
      </c>
      <c r="B27" s="34" t="s">
        <v>100</v>
      </c>
      <c r="C27" s="6">
        <v>2525203</v>
      </c>
      <c r="D27" s="6">
        <v>2312194</v>
      </c>
      <c r="E27" s="6">
        <v>1213576</v>
      </c>
      <c r="F27" s="6">
        <v>2034332</v>
      </c>
      <c r="G27" s="6"/>
      <c r="H27" s="6"/>
      <c r="I27" s="6"/>
      <c r="J27" s="6"/>
      <c r="K27" s="6"/>
      <c r="L27" s="6"/>
      <c r="M27" s="6"/>
      <c r="N27" s="6">
        <v>70645908</v>
      </c>
      <c r="O27" s="6"/>
      <c r="P27" s="6"/>
      <c r="Q27" s="6"/>
      <c r="R27" s="6"/>
      <c r="S27" s="6">
        <v>1689621</v>
      </c>
      <c r="T27" s="6"/>
      <c r="U27" s="6"/>
      <c r="V27" s="6">
        <v>2166561</v>
      </c>
      <c r="W27" s="6">
        <v>324939</v>
      </c>
      <c r="X27" s="6"/>
      <c r="Y27" s="6"/>
      <c r="Z27" s="6"/>
      <c r="AA27" s="6"/>
      <c r="AB27" s="6"/>
      <c r="AC27" s="6">
        <v>4787457</v>
      </c>
      <c r="AD27" s="6"/>
      <c r="AE27" s="6"/>
      <c r="AF27" s="6">
        <v>309335</v>
      </c>
      <c r="AG27" s="6">
        <v>3553568</v>
      </c>
      <c r="AH27" s="13">
        <f t="shared" si="0"/>
        <v>91562694</v>
      </c>
    </row>
    <row r="28" spans="1:34" ht="20.399999999999999">
      <c r="A28" s="6" t="s">
        <v>101</v>
      </c>
      <c r="B28" s="34" t="s">
        <v>102</v>
      </c>
      <c r="C28" s="6">
        <v>801285</v>
      </c>
      <c r="D28" s="6">
        <v>3293910</v>
      </c>
      <c r="E28" s="6">
        <v>4749778</v>
      </c>
      <c r="F28" s="6">
        <v>6835806</v>
      </c>
      <c r="G28" s="6"/>
      <c r="H28" s="6"/>
      <c r="I28" s="6"/>
      <c r="J28" s="6"/>
      <c r="K28" s="6"/>
      <c r="L28" s="6"/>
      <c r="M28" s="6"/>
      <c r="N28" s="6">
        <f>178204+70099642</f>
        <v>70277846</v>
      </c>
      <c r="O28" s="6"/>
      <c r="P28" s="6"/>
      <c r="Q28" s="6"/>
      <c r="R28" s="6"/>
      <c r="S28" s="6">
        <f>5295726</f>
        <v>5295726</v>
      </c>
      <c r="T28" s="6"/>
      <c r="U28" s="6"/>
      <c r="V28" s="6">
        <f>295415</f>
        <v>295415</v>
      </c>
      <c r="W28" s="6">
        <f>7286653</f>
        <v>7286653</v>
      </c>
      <c r="X28" s="6"/>
      <c r="Y28" s="6"/>
      <c r="Z28" s="6"/>
      <c r="AA28" s="6"/>
      <c r="AB28" s="6"/>
      <c r="AC28" s="6">
        <f>5702508</f>
        <v>5702508</v>
      </c>
      <c r="AD28" s="6"/>
      <c r="AE28" s="6"/>
      <c r="AF28" s="6">
        <v>0</v>
      </c>
      <c r="AG28" s="6">
        <v>3582972</v>
      </c>
      <c r="AH28" s="65">
        <f t="shared" si="0"/>
        <v>108121899</v>
      </c>
    </row>
    <row r="29" spans="1:34">
      <c r="A29" s="8" t="s">
        <v>103</v>
      </c>
      <c r="B29" s="33" t="s">
        <v>104</v>
      </c>
      <c r="C29" s="8">
        <f>2848+125979+1724+26738</f>
        <v>157289</v>
      </c>
      <c r="D29" s="8">
        <f>261615+1590000+7844757+37353+5424053</f>
        <v>15157778</v>
      </c>
      <c r="E29" s="8">
        <f>71768+1032058+11083+5573555</f>
        <v>6688464</v>
      </c>
      <c r="F29" s="8">
        <f>985583+3481344+23479+8856656</f>
        <v>13347062</v>
      </c>
      <c r="G29" s="8"/>
      <c r="H29" s="8"/>
      <c r="I29" s="8"/>
      <c r="J29" s="8"/>
      <c r="K29" s="8"/>
      <c r="L29" s="8"/>
      <c r="M29" s="8"/>
      <c r="N29" s="8">
        <f>29703+3682108+13956800+127694658+674657+219961+13348145+7509826</f>
        <v>167115858</v>
      </c>
      <c r="O29" s="8"/>
      <c r="P29" s="8"/>
      <c r="Q29" s="8"/>
      <c r="R29" s="8"/>
      <c r="S29" s="8">
        <f>13607+464298+3284+86937</f>
        <v>568126</v>
      </c>
      <c r="T29" s="8"/>
      <c r="U29" s="8"/>
      <c r="V29" s="8">
        <f>13266+295905+3202+932302</f>
        <v>1244675</v>
      </c>
      <c r="W29" s="8">
        <f>1360+378848+328+1421050</f>
        <v>1801586</v>
      </c>
      <c r="X29" s="8"/>
      <c r="Y29" s="8"/>
      <c r="Z29" s="8"/>
      <c r="AA29" s="8"/>
      <c r="AB29" s="8"/>
      <c r="AC29" s="8">
        <f>314210+1962463+15762+3783859</f>
        <v>6076294</v>
      </c>
      <c r="AD29" s="8"/>
      <c r="AE29" s="8"/>
      <c r="AF29" s="8">
        <f>1360+28194+328+3897</f>
        <v>33779</v>
      </c>
      <c r="AG29" s="8">
        <f>206129+4798614+49750+2868885</f>
        <v>7923378</v>
      </c>
      <c r="AH29" s="13">
        <f t="shared" si="0"/>
        <v>220114289</v>
      </c>
    </row>
    <row r="30" spans="1:34">
      <c r="A30" s="31" t="s">
        <v>105</v>
      </c>
      <c r="B30" s="32" t="s">
        <v>106</v>
      </c>
      <c r="C30" s="14">
        <f>SUM(C31:C32)</f>
        <v>0</v>
      </c>
      <c r="D30" s="14">
        <f t="shared" ref="D30:AG30" si="7">SUM(D31:D32)</f>
        <v>35999125</v>
      </c>
      <c r="E30" s="14">
        <f t="shared" si="7"/>
        <v>0</v>
      </c>
      <c r="F30" s="14">
        <f t="shared" si="7"/>
        <v>0</v>
      </c>
      <c r="G30" s="14">
        <f t="shared" si="7"/>
        <v>0</v>
      </c>
      <c r="H30" s="14">
        <f t="shared" si="7"/>
        <v>0</v>
      </c>
      <c r="I30" s="14">
        <f t="shared" si="7"/>
        <v>0</v>
      </c>
      <c r="J30" s="14">
        <f t="shared" si="7"/>
        <v>0</v>
      </c>
      <c r="K30" s="14">
        <f t="shared" si="7"/>
        <v>0</v>
      </c>
      <c r="L30" s="14">
        <f t="shared" si="7"/>
        <v>0</v>
      </c>
      <c r="M30" s="14">
        <f t="shared" si="7"/>
        <v>0</v>
      </c>
      <c r="N30" s="14">
        <f t="shared" si="7"/>
        <v>558699716</v>
      </c>
      <c r="O30" s="14">
        <f t="shared" si="7"/>
        <v>0</v>
      </c>
      <c r="P30" s="14">
        <f t="shared" si="7"/>
        <v>0</v>
      </c>
      <c r="Q30" s="14">
        <f t="shared" si="7"/>
        <v>0</v>
      </c>
      <c r="R30" s="14">
        <f t="shared" si="7"/>
        <v>0</v>
      </c>
      <c r="S30" s="14">
        <f t="shared" si="7"/>
        <v>0</v>
      </c>
      <c r="T30" s="14">
        <f t="shared" si="7"/>
        <v>0</v>
      </c>
      <c r="U30" s="14">
        <f t="shared" si="7"/>
        <v>0</v>
      </c>
      <c r="V30" s="14">
        <f t="shared" si="7"/>
        <v>0</v>
      </c>
      <c r="W30" s="14">
        <f t="shared" si="7"/>
        <v>0</v>
      </c>
      <c r="X30" s="14">
        <f t="shared" si="7"/>
        <v>0</v>
      </c>
      <c r="Y30" s="14">
        <f t="shared" si="7"/>
        <v>0</v>
      </c>
      <c r="Z30" s="14">
        <f t="shared" si="7"/>
        <v>0</v>
      </c>
      <c r="AA30" s="14">
        <f t="shared" si="7"/>
        <v>0</v>
      </c>
      <c r="AB30" s="14">
        <f t="shared" si="7"/>
        <v>0</v>
      </c>
      <c r="AC30" s="14">
        <f t="shared" si="7"/>
        <v>0</v>
      </c>
      <c r="AD30" s="14">
        <f t="shared" si="7"/>
        <v>0</v>
      </c>
      <c r="AE30" s="14">
        <f t="shared" si="7"/>
        <v>0</v>
      </c>
      <c r="AF30" s="14">
        <f t="shared" si="7"/>
        <v>0</v>
      </c>
      <c r="AG30" s="14">
        <f t="shared" si="7"/>
        <v>16290469</v>
      </c>
      <c r="AH30" s="6">
        <f t="shared" si="0"/>
        <v>610989310</v>
      </c>
    </row>
    <row r="31" spans="1:34" s="18" customFormat="1">
      <c r="A31" s="11" t="s">
        <v>107</v>
      </c>
      <c r="B31" s="36" t="s">
        <v>108</v>
      </c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6">
        <f t="shared" si="0"/>
        <v>0</v>
      </c>
    </row>
    <row r="32" spans="1:34" s="66" customFormat="1">
      <c r="A32" s="11" t="s">
        <v>109</v>
      </c>
      <c r="B32" s="36" t="s">
        <v>110</v>
      </c>
      <c r="C32" s="11"/>
      <c r="D32" s="11">
        <v>35999125</v>
      </c>
      <c r="E32" s="11"/>
      <c r="F32" s="11"/>
      <c r="G32" s="11"/>
      <c r="H32" s="11"/>
      <c r="I32" s="11"/>
      <c r="J32" s="11"/>
      <c r="K32" s="11"/>
      <c r="L32" s="11"/>
      <c r="M32" s="11"/>
      <c r="N32" s="11">
        <v>558699716</v>
      </c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>
        <v>16290469</v>
      </c>
      <c r="AH32" s="6">
        <f t="shared" si="0"/>
        <v>610989310</v>
      </c>
    </row>
    <row r="33" spans="1:34" s="66" customFormat="1" ht="20.399999999999999">
      <c r="A33" s="6" t="s">
        <v>129</v>
      </c>
      <c r="B33" s="33" t="s">
        <v>111</v>
      </c>
      <c r="C33" s="6">
        <f>+C14+C15</f>
        <v>184165495</v>
      </c>
      <c r="D33" s="6">
        <f t="shared" ref="D33:AH33" si="8">+D14+D15</f>
        <v>1113993517</v>
      </c>
      <c r="E33" s="6">
        <f t="shared" si="8"/>
        <v>266541404</v>
      </c>
      <c r="F33" s="6">
        <f t="shared" si="8"/>
        <v>1322913941</v>
      </c>
      <c r="G33" s="6">
        <f t="shared" si="8"/>
        <v>0</v>
      </c>
      <c r="H33" s="6">
        <f t="shared" si="8"/>
        <v>0</v>
      </c>
      <c r="I33" s="6">
        <f t="shared" si="8"/>
        <v>0</v>
      </c>
      <c r="J33" s="6">
        <f t="shared" si="8"/>
        <v>0</v>
      </c>
      <c r="K33" s="6">
        <f t="shared" si="8"/>
        <v>0</v>
      </c>
      <c r="L33" s="6">
        <f t="shared" si="8"/>
        <v>0</v>
      </c>
      <c r="M33" s="6">
        <f t="shared" si="8"/>
        <v>0</v>
      </c>
      <c r="N33" s="6">
        <f t="shared" si="8"/>
        <v>6528500492</v>
      </c>
      <c r="O33" s="6">
        <f t="shared" si="8"/>
        <v>0</v>
      </c>
      <c r="P33" s="6">
        <f t="shared" si="8"/>
        <v>0</v>
      </c>
      <c r="Q33" s="6">
        <f t="shared" si="8"/>
        <v>0</v>
      </c>
      <c r="R33" s="6">
        <f t="shared" si="8"/>
        <v>0</v>
      </c>
      <c r="S33" s="6">
        <f t="shared" si="8"/>
        <v>108739157</v>
      </c>
      <c r="T33" s="6">
        <f t="shared" si="8"/>
        <v>0</v>
      </c>
      <c r="U33" s="6">
        <f t="shared" si="8"/>
        <v>0</v>
      </c>
      <c r="V33" s="6">
        <f t="shared" si="8"/>
        <v>100108902</v>
      </c>
      <c r="W33" s="6">
        <f t="shared" si="8"/>
        <v>287561765</v>
      </c>
      <c r="X33" s="6">
        <f t="shared" si="8"/>
        <v>0</v>
      </c>
      <c r="Y33" s="6">
        <f t="shared" si="8"/>
        <v>0</v>
      </c>
      <c r="Z33" s="6">
        <f t="shared" si="8"/>
        <v>0</v>
      </c>
      <c r="AA33" s="6">
        <f t="shared" si="8"/>
        <v>0</v>
      </c>
      <c r="AB33" s="6">
        <f t="shared" si="8"/>
        <v>0</v>
      </c>
      <c r="AC33" s="6">
        <f t="shared" si="8"/>
        <v>288870314</v>
      </c>
      <c r="AD33" s="6">
        <f t="shared" si="8"/>
        <v>0</v>
      </c>
      <c r="AE33" s="6">
        <f t="shared" si="8"/>
        <v>0</v>
      </c>
      <c r="AF33" s="6">
        <f t="shared" si="8"/>
        <v>28187991</v>
      </c>
      <c r="AG33" s="6">
        <f t="shared" si="8"/>
        <v>310961414</v>
      </c>
      <c r="AH33" s="6">
        <f t="shared" si="8"/>
        <v>10540544392</v>
      </c>
    </row>
    <row r="34" spans="1:34">
      <c r="B34" s="37"/>
    </row>
    <row r="35" spans="1:34">
      <c r="B35" s="38" t="s">
        <v>128</v>
      </c>
      <c r="C35" s="17">
        <v>1.0243679003297912</v>
      </c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</row>
    <row r="36" spans="1:34" ht="20.399999999999999">
      <c r="B36" s="39" t="s">
        <v>125</v>
      </c>
      <c r="C36" s="19">
        <f>+$C$35*C33</f>
        <v>188653221.42634666</v>
      </c>
      <c r="D36" s="19">
        <f t="shared" ref="D36:AH36" si="9">+$C$35*D33</f>
        <v>1141139199.9902894</v>
      </c>
      <c r="E36" s="19">
        <f t="shared" si="9"/>
        <v>273036458.36643463</v>
      </c>
      <c r="F36" s="19">
        <f t="shared" si="9"/>
        <v>1355150576.0591793</v>
      </c>
      <c r="G36" s="19">
        <f t="shared" si="9"/>
        <v>0</v>
      </c>
      <c r="H36" s="19">
        <f t="shared" si="9"/>
        <v>0</v>
      </c>
      <c r="I36" s="19">
        <f t="shared" si="9"/>
        <v>0</v>
      </c>
      <c r="J36" s="19">
        <f t="shared" si="9"/>
        <v>0</v>
      </c>
      <c r="K36" s="19">
        <f t="shared" si="9"/>
        <v>0</v>
      </c>
      <c r="L36" s="19">
        <f t="shared" si="9"/>
        <v>0</v>
      </c>
      <c r="M36" s="19">
        <f t="shared" si="9"/>
        <v>0</v>
      </c>
      <c r="N36" s="19">
        <f t="shared" si="9"/>
        <v>6687586341.2920485</v>
      </c>
      <c r="O36" s="19">
        <f t="shared" si="9"/>
        <v>0</v>
      </c>
      <c r="P36" s="19">
        <f t="shared" si="9"/>
        <v>0</v>
      </c>
      <c r="Q36" s="19">
        <f t="shared" si="9"/>
        <v>0</v>
      </c>
      <c r="R36" s="19">
        <f t="shared" si="9"/>
        <v>0</v>
      </c>
      <c r="S36" s="19">
        <f t="shared" si="9"/>
        <v>111388901.93972151</v>
      </c>
      <c r="T36" s="19">
        <f t="shared" si="9"/>
        <v>0</v>
      </c>
      <c r="U36" s="19">
        <f t="shared" si="9"/>
        <v>0</v>
      </c>
      <c r="V36" s="19">
        <f t="shared" si="9"/>
        <v>102548345.74606083</v>
      </c>
      <c r="W36" s="19">
        <f t="shared" si="9"/>
        <v>294569041.42817885</v>
      </c>
      <c r="X36" s="19">
        <f t="shared" si="9"/>
        <v>0</v>
      </c>
      <c r="Y36" s="19">
        <f t="shared" si="9"/>
        <v>0</v>
      </c>
      <c r="Z36" s="19">
        <f t="shared" si="9"/>
        <v>0</v>
      </c>
      <c r="AA36" s="19">
        <f t="shared" si="9"/>
        <v>0</v>
      </c>
      <c r="AB36" s="19">
        <f t="shared" si="9"/>
        <v>0</v>
      </c>
      <c r="AC36" s="19">
        <f t="shared" si="9"/>
        <v>295909477.01978749</v>
      </c>
      <c r="AD36" s="19">
        <f t="shared" si="9"/>
        <v>0</v>
      </c>
      <c r="AE36" s="19">
        <f t="shared" si="9"/>
        <v>0</v>
      </c>
      <c r="AF36" s="19">
        <f t="shared" si="9"/>
        <v>28874873.155185051</v>
      </c>
      <c r="AG36" s="19">
        <f t="shared" si="9"/>
        <v>318538890.74276292</v>
      </c>
      <c r="AH36" s="19">
        <f t="shared" si="9"/>
        <v>10797395327.165995</v>
      </c>
    </row>
    <row r="37" spans="1:34">
      <c r="B37" s="37"/>
    </row>
    <row r="38" spans="1:34">
      <c r="B38" s="37"/>
    </row>
    <row r="39" spans="1:34">
      <c r="C39" s="16">
        <f>C38-C37</f>
        <v>0</v>
      </c>
      <c r="D39" s="16">
        <f>D38-D37</f>
        <v>0</v>
      </c>
      <c r="E39" s="16">
        <f>E38-E37</f>
        <v>0</v>
      </c>
      <c r="F39" s="16">
        <f>F38-F37</f>
        <v>0</v>
      </c>
      <c r="G39" s="16">
        <f t="shared" ref="G39:N39" si="10">G38-G37</f>
        <v>0</v>
      </c>
      <c r="H39" s="16">
        <f t="shared" si="10"/>
        <v>0</v>
      </c>
      <c r="I39" s="16">
        <f t="shared" si="10"/>
        <v>0</v>
      </c>
      <c r="J39" s="16">
        <f t="shared" si="10"/>
        <v>0</v>
      </c>
      <c r="K39" s="16">
        <f t="shared" si="10"/>
        <v>0</v>
      </c>
      <c r="L39" s="16">
        <f t="shared" si="10"/>
        <v>0</v>
      </c>
      <c r="M39" s="16">
        <f t="shared" si="10"/>
        <v>0</v>
      </c>
      <c r="N39" s="16">
        <f t="shared" si="10"/>
        <v>0</v>
      </c>
      <c r="O39" s="16">
        <f t="shared" ref="O39" si="11">O38-O37</f>
        <v>0</v>
      </c>
      <c r="P39" s="16">
        <f t="shared" ref="P39" si="12">P38-P37</f>
        <v>0</v>
      </c>
      <c r="Q39" s="16">
        <f t="shared" ref="Q39" si="13">Q38-Q37</f>
        <v>0</v>
      </c>
      <c r="R39" s="16">
        <f t="shared" ref="R39" si="14">R38-R37</f>
        <v>0</v>
      </c>
      <c r="S39" s="16">
        <f t="shared" ref="S39" si="15">S38-S37</f>
        <v>0</v>
      </c>
      <c r="T39" s="16">
        <f t="shared" ref="T39" si="16">T38-T37</f>
        <v>0</v>
      </c>
      <c r="U39" s="16">
        <f t="shared" ref="U39" si="17">U38-U37</f>
        <v>0</v>
      </c>
      <c r="V39" s="16">
        <f t="shared" ref="V39:W39" si="18">V38-V37</f>
        <v>0</v>
      </c>
      <c r="W39" s="16">
        <f t="shared" si="18"/>
        <v>0</v>
      </c>
      <c r="X39" s="16">
        <f t="shared" ref="X39" si="19">X38-X37</f>
        <v>0</v>
      </c>
      <c r="Y39" s="16">
        <f t="shared" ref="Y39" si="20">Y38-Y37</f>
        <v>0</v>
      </c>
      <c r="Z39" s="16">
        <f t="shared" ref="Z39" si="21">Z38-Z37</f>
        <v>0</v>
      </c>
      <c r="AA39" s="16">
        <f t="shared" ref="AA39" si="22">AA38-AA37</f>
        <v>0</v>
      </c>
      <c r="AB39" s="16">
        <f t="shared" ref="AB39" si="23">AB38-AB37</f>
        <v>0</v>
      </c>
      <c r="AC39" s="16">
        <f t="shared" ref="AC39" si="24">AC38-AC37</f>
        <v>0</v>
      </c>
      <c r="AD39" s="16">
        <f t="shared" ref="AD39" si="25">AD38-AD37</f>
        <v>0</v>
      </c>
      <c r="AE39" s="16">
        <f t="shared" ref="AE39" si="26">AE38-AE37</f>
        <v>0</v>
      </c>
      <c r="AF39" s="16">
        <f t="shared" ref="AF39:AG39" si="27">AF38-AF37</f>
        <v>0</v>
      </c>
      <c r="AG39" s="16">
        <f t="shared" si="27"/>
        <v>0</v>
      </c>
    </row>
  </sheetData>
  <mergeCells count="12">
    <mergeCell ref="C10:D10"/>
    <mergeCell ref="E10:I10"/>
    <mergeCell ref="J10:P10"/>
    <mergeCell ref="Q10:R10"/>
    <mergeCell ref="D1:S1"/>
    <mergeCell ref="D2:S2"/>
    <mergeCell ref="D3:S3"/>
    <mergeCell ref="C9:AG9"/>
    <mergeCell ref="S10:V10"/>
    <mergeCell ref="W10:AD10"/>
    <mergeCell ref="AE10:AG10"/>
    <mergeCell ref="A8:I8"/>
  </mergeCells>
  <pageMargins left="0.51181102362204722" right="0.70866141732283472" top="0.74803149606299213" bottom="0.74803149606299213" header="0.31496062992125984" footer="0.31496062992125984"/>
  <pageSetup scale="65" orientation="landscape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AI37"/>
  <sheetViews>
    <sheetView topLeftCell="C28" zoomScale="120" zoomScaleNormal="120" workbookViewId="0">
      <selection activeCell="AI28" sqref="AI1:AI1048576"/>
    </sheetView>
  </sheetViews>
  <sheetFormatPr baseColWidth="10" defaultColWidth="11.44140625" defaultRowHeight="10.199999999999999"/>
  <cols>
    <col min="1" max="1" width="13.44140625" style="16" customWidth="1"/>
    <col min="2" max="2" width="32" style="41" customWidth="1"/>
    <col min="3" max="4" width="11.6640625" style="16" bestFit="1" customWidth="1"/>
    <col min="5" max="5" width="10.109375" style="16" customWidth="1"/>
    <col min="6" max="6" width="12.44140625" style="16" customWidth="1"/>
    <col min="7" max="12" width="0" style="16" hidden="1" customWidth="1"/>
    <col min="13" max="13" width="11.44140625" style="16" hidden="1" customWidth="1"/>
    <col min="14" max="14" width="12" style="16" customWidth="1"/>
    <col min="15" max="18" width="0" style="16" hidden="1" customWidth="1"/>
    <col min="19" max="19" width="10.44140625" style="16" bestFit="1" customWidth="1"/>
    <col min="20" max="21" width="0" style="16" hidden="1" customWidth="1"/>
    <col min="22" max="22" width="10.5546875" style="16" customWidth="1"/>
    <col min="23" max="23" width="11.109375" style="16" customWidth="1"/>
    <col min="24" max="28" width="0" style="16" hidden="1" customWidth="1"/>
    <col min="29" max="29" width="11.44140625" style="16" customWidth="1"/>
    <col min="30" max="31" width="0" style="16" hidden="1" customWidth="1"/>
    <col min="32" max="32" width="10.5546875" style="16" customWidth="1"/>
    <col min="33" max="33" width="9.88671875" style="16" customWidth="1"/>
    <col min="34" max="34" width="14.109375" style="16" bestFit="1" customWidth="1"/>
    <col min="35" max="35" width="14.5546875" style="16" bestFit="1" customWidth="1"/>
    <col min="36" max="16384" width="11.44140625" style="16"/>
  </cols>
  <sheetData>
    <row r="1" spans="1:35" ht="29.25" customHeight="1">
      <c r="B1" s="40"/>
      <c r="C1" s="40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</row>
    <row r="2" spans="1:35"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</row>
    <row r="3" spans="1:35"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</row>
    <row r="5" spans="1:35">
      <c r="B5" s="43" t="s">
        <v>121</v>
      </c>
    </row>
    <row r="6" spans="1:35">
      <c r="B6" s="43"/>
    </row>
    <row r="7" spans="1:35" ht="10.8" thickBot="1">
      <c r="B7" s="43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</row>
    <row r="8" spans="1:35" ht="15.75" customHeight="1" thickBot="1">
      <c r="A8" s="46"/>
      <c r="B8" s="47"/>
      <c r="C8" s="87" t="s">
        <v>116</v>
      </c>
      <c r="D8" s="87"/>
      <c r="E8" s="87"/>
      <c r="F8" s="87"/>
      <c r="G8" s="87"/>
      <c r="H8" s="87"/>
      <c r="I8" s="87"/>
      <c r="J8" s="87"/>
      <c r="K8" s="87"/>
      <c r="L8" s="87"/>
      <c r="M8" s="87"/>
      <c r="N8" s="87"/>
      <c r="O8" s="87"/>
      <c r="P8" s="87"/>
      <c r="Q8" s="87"/>
      <c r="R8" s="87"/>
      <c r="S8" s="87"/>
      <c r="T8" s="87"/>
      <c r="U8" s="87"/>
      <c r="V8" s="87"/>
      <c r="W8" s="87"/>
      <c r="X8" s="87"/>
      <c r="Y8" s="87"/>
      <c r="Z8" s="87"/>
      <c r="AA8" s="87"/>
      <c r="AB8" s="87"/>
      <c r="AC8" s="87"/>
      <c r="AD8" s="87"/>
      <c r="AE8" s="87"/>
      <c r="AF8" s="87"/>
      <c r="AG8" s="87"/>
      <c r="AH8" s="48"/>
    </row>
    <row r="9" spans="1:35" ht="15.75" customHeight="1">
      <c r="A9" s="49"/>
      <c r="B9" s="67"/>
      <c r="C9" s="78" t="s">
        <v>3</v>
      </c>
      <c r="D9" s="88"/>
      <c r="E9" s="89" t="s">
        <v>4</v>
      </c>
      <c r="F9" s="78"/>
      <c r="G9" s="78"/>
      <c r="H9" s="78"/>
      <c r="I9" s="88"/>
      <c r="J9" s="89" t="s">
        <v>5</v>
      </c>
      <c r="K9" s="78"/>
      <c r="L9" s="78"/>
      <c r="M9" s="78"/>
      <c r="N9" s="78"/>
      <c r="O9" s="78"/>
      <c r="P9" s="78"/>
      <c r="Q9" s="77" t="s">
        <v>6</v>
      </c>
      <c r="R9" s="79"/>
      <c r="S9" s="77" t="s">
        <v>7</v>
      </c>
      <c r="T9" s="78"/>
      <c r="U9" s="78"/>
      <c r="V9" s="79"/>
      <c r="W9" s="77" t="s">
        <v>8</v>
      </c>
      <c r="X9" s="78"/>
      <c r="Y9" s="78"/>
      <c r="Z9" s="78"/>
      <c r="AA9" s="78"/>
      <c r="AB9" s="78"/>
      <c r="AC9" s="78"/>
      <c r="AD9" s="79"/>
      <c r="AE9" s="80" t="s">
        <v>9</v>
      </c>
      <c r="AF9" s="81"/>
      <c r="AG9" s="81"/>
      <c r="AH9" s="51"/>
    </row>
    <row r="10" spans="1:35" ht="15" customHeight="1" thickBot="1">
      <c r="A10" s="52"/>
      <c r="B10" s="53"/>
      <c r="C10" s="54" t="s">
        <v>10</v>
      </c>
      <c r="D10" s="55" t="s">
        <v>11</v>
      </c>
      <c r="E10" s="55" t="s">
        <v>12</v>
      </c>
      <c r="F10" s="55" t="s">
        <v>13</v>
      </c>
      <c r="G10" s="55" t="s">
        <v>14</v>
      </c>
      <c r="H10" s="55" t="s">
        <v>15</v>
      </c>
      <c r="I10" s="55" t="s">
        <v>16</v>
      </c>
      <c r="J10" s="55" t="s">
        <v>17</v>
      </c>
      <c r="K10" s="55" t="s">
        <v>18</v>
      </c>
      <c r="L10" s="55" t="s">
        <v>19</v>
      </c>
      <c r="M10" s="55" t="s">
        <v>20</v>
      </c>
      <c r="N10" s="55" t="s">
        <v>21</v>
      </c>
      <c r="O10" s="55" t="s">
        <v>22</v>
      </c>
      <c r="P10" s="55" t="s">
        <v>23</v>
      </c>
      <c r="Q10" s="55" t="s">
        <v>24</v>
      </c>
      <c r="R10" s="55" t="s">
        <v>25</v>
      </c>
      <c r="S10" s="55" t="s">
        <v>26</v>
      </c>
      <c r="T10" s="55" t="s">
        <v>27</v>
      </c>
      <c r="U10" s="55" t="s">
        <v>28</v>
      </c>
      <c r="V10" s="55" t="s">
        <v>29</v>
      </c>
      <c r="W10" s="55" t="s">
        <v>30</v>
      </c>
      <c r="X10" s="55" t="s">
        <v>31</v>
      </c>
      <c r="Y10" s="55" t="s">
        <v>32</v>
      </c>
      <c r="Z10" s="55" t="s">
        <v>33</v>
      </c>
      <c r="AA10" s="55" t="s">
        <v>34</v>
      </c>
      <c r="AB10" s="55" t="s">
        <v>35</v>
      </c>
      <c r="AC10" s="55" t="s">
        <v>36</v>
      </c>
      <c r="AD10" s="55" t="s">
        <v>37</v>
      </c>
      <c r="AE10" s="56" t="s">
        <v>38</v>
      </c>
      <c r="AF10" s="56" t="s">
        <v>39</v>
      </c>
      <c r="AG10" s="57" t="s">
        <v>40</v>
      </c>
      <c r="AH10" s="58"/>
    </row>
    <row r="11" spans="1:35" ht="61.8" thickBot="1">
      <c r="A11" s="59" t="s">
        <v>0</v>
      </c>
      <c r="B11" s="60" t="s">
        <v>2</v>
      </c>
      <c r="C11" s="3" t="s">
        <v>41</v>
      </c>
      <c r="D11" s="1" t="s">
        <v>42</v>
      </c>
      <c r="E11" s="1" t="s">
        <v>43</v>
      </c>
      <c r="F11" s="1" t="s">
        <v>44</v>
      </c>
      <c r="G11" s="1" t="s">
        <v>45</v>
      </c>
      <c r="H11" s="1" t="s">
        <v>46</v>
      </c>
      <c r="I11" s="1" t="s">
        <v>47</v>
      </c>
      <c r="J11" s="1" t="s">
        <v>48</v>
      </c>
      <c r="K11" s="1" t="s">
        <v>49</v>
      </c>
      <c r="L11" s="1" t="s">
        <v>50</v>
      </c>
      <c r="M11" s="1" t="s">
        <v>51</v>
      </c>
      <c r="N11" s="1" t="s">
        <v>52</v>
      </c>
      <c r="O11" s="1" t="s">
        <v>53</v>
      </c>
      <c r="P11" s="1" t="s">
        <v>54</v>
      </c>
      <c r="Q11" s="1" t="s">
        <v>55</v>
      </c>
      <c r="R11" s="1" t="s">
        <v>56</v>
      </c>
      <c r="S11" s="1" t="s">
        <v>57</v>
      </c>
      <c r="T11" s="1" t="s">
        <v>58</v>
      </c>
      <c r="U11" s="1" t="s">
        <v>59</v>
      </c>
      <c r="V11" s="1" t="s">
        <v>60</v>
      </c>
      <c r="W11" s="1" t="s">
        <v>61</v>
      </c>
      <c r="X11" s="1" t="s">
        <v>62</v>
      </c>
      <c r="Y11" s="1" t="s">
        <v>63</v>
      </c>
      <c r="Z11" s="1" t="s">
        <v>64</v>
      </c>
      <c r="AA11" s="1" t="s">
        <v>65</v>
      </c>
      <c r="AB11" s="1" t="s">
        <v>66</v>
      </c>
      <c r="AC11" s="1" t="s">
        <v>67</v>
      </c>
      <c r="AD11" s="1" t="s">
        <v>68</v>
      </c>
      <c r="AE11" s="1" t="s">
        <v>69</v>
      </c>
      <c r="AF11" s="1" t="s">
        <v>70</v>
      </c>
      <c r="AG11" s="2" t="s">
        <v>71</v>
      </c>
      <c r="AH11" s="59" t="s">
        <v>1</v>
      </c>
    </row>
    <row r="12" spans="1:35" s="62" customFormat="1" ht="30.6">
      <c r="A12" s="20" t="s">
        <v>72</v>
      </c>
      <c r="B12" s="20" t="s">
        <v>73</v>
      </c>
      <c r="C12" s="21">
        <v>1.9199999999999998E-2</v>
      </c>
      <c r="D12" s="21">
        <v>9.5600000000000004E-2</v>
      </c>
      <c r="E12" s="21">
        <v>2.9899999999999999E-2</v>
      </c>
      <c r="F12" s="21">
        <v>0.13780000000000001</v>
      </c>
      <c r="G12" s="21"/>
      <c r="H12" s="21"/>
      <c r="I12" s="21"/>
      <c r="J12" s="21"/>
      <c r="K12" s="21"/>
      <c r="L12" s="21"/>
      <c r="M12" s="21"/>
      <c r="N12" s="21">
        <v>0.61109999999999998</v>
      </c>
      <c r="O12" s="21"/>
      <c r="P12" s="21"/>
      <c r="Q12" s="21"/>
      <c r="R12" s="21"/>
      <c r="S12" s="21">
        <v>1.0800000000000001E-2</v>
      </c>
      <c r="T12" s="21"/>
      <c r="U12" s="21"/>
      <c r="V12" s="21">
        <v>9.7000000000000003E-3</v>
      </c>
      <c r="W12" s="21">
        <v>2.9899999999999999E-2</v>
      </c>
      <c r="X12" s="21"/>
      <c r="Y12" s="21"/>
      <c r="Z12" s="21"/>
      <c r="AA12" s="21"/>
      <c r="AB12" s="21"/>
      <c r="AC12" s="21">
        <v>2.1100000000000001E-2</v>
      </c>
      <c r="AD12" s="21"/>
      <c r="AE12" s="21"/>
      <c r="AF12" s="21">
        <v>5.1999999999999998E-3</v>
      </c>
      <c r="AG12" s="22">
        <v>2.9700000000000001E-2</v>
      </c>
      <c r="AH12" s="5"/>
    </row>
    <row r="13" spans="1:35" s="63" customFormat="1" ht="20.399999999999999">
      <c r="A13" s="23" t="s">
        <v>72</v>
      </c>
      <c r="B13" s="23" t="s">
        <v>74</v>
      </c>
      <c r="C13" s="6">
        <v>82123915</v>
      </c>
      <c r="D13" s="6">
        <v>408908658</v>
      </c>
      <c r="E13" s="6">
        <v>127890888</v>
      </c>
      <c r="F13" s="6">
        <v>589410179</v>
      </c>
      <c r="G13" s="6"/>
      <c r="H13" s="6"/>
      <c r="I13" s="6"/>
      <c r="J13" s="6"/>
      <c r="K13" s="6"/>
      <c r="L13" s="6"/>
      <c r="M13" s="6"/>
      <c r="N13" s="6">
        <v>2613850221</v>
      </c>
      <c r="O13" s="6"/>
      <c r="P13" s="6"/>
      <c r="Q13" s="6"/>
      <c r="R13" s="6"/>
      <c r="S13" s="6">
        <v>46194702</v>
      </c>
      <c r="T13" s="6"/>
      <c r="U13" s="6"/>
      <c r="V13" s="6">
        <v>41489686</v>
      </c>
      <c r="W13" s="6">
        <v>127890888</v>
      </c>
      <c r="X13" s="6"/>
      <c r="Y13" s="6"/>
      <c r="Z13" s="6"/>
      <c r="AA13" s="6"/>
      <c r="AB13" s="6"/>
      <c r="AC13" s="6">
        <v>90250760</v>
      </c>
      <c r="AD13" s="6"/>
      <c r="AE13" s="6"/>
      <c r="AF13" s="6">
        <v>22241894</v>
      </c>
      <c r="AG13" s="7">
        <v>127035430</v>
      </c>
      <c r="AH13" s="6">
        <f t="shared" ref="AH13:AH31" si="0">SUM(C13:AG13)</f>
        <v>4277287221</v>
      </c>
      <c r="AI13" s="72" t="e">
        <f>AH13-#REF!</f>
        <v>#REF!</v>
      </c>
    </row>
    <row r="14" spans="1:35" ht="30.6">
      <c r="A14" s="6" t="s">
        <v>75</v>
      </c>
      <c r="B14" s="24" t="s">
        <v>76</v>
      </c>
      <c r="C14" s="6">
        <f>+C15+C17+C18</f>
        <v>139131748</v>
      </c>
      <c r="D14" s="6">
        <f t="shared" ref="D14:AG14" si="1">+D15+D17+D18</f>
        <v>692656340</v>
      </c>
      <c r="E14" s="6">
        <f t="shared" si="1"/>
        <v>216395816</v>
      </c>
      <c r="F14" s="6">
        <f t="shared" si="1"/>
        <v>998688965</v>
      </c>
      <c r="G14" s="6">
        <f t="shared" si="1"/>
        <v>0</v>
      </c>
      <c r="H14" s="6">
        <f t="shared" si="1"/>
        <v>0</v>
      </c>
      <c r="I14" s="6">
        <f t="shared" si="1"/>
        <v>0</v>
      </c>
      <c r="J14" s="6">
        <f t="shared" si="1"/>
        <v>0</v>
      </c>
      <c r="K14" s="6">
        <f t="shared" si="1"/>
        <v>0</v>
      </c>
      <c r="L14" s="6">
        <f t="shared" si="1"/>
        <v>0</v>
      </c>
      <c r="M14" s="6">
        <f t="shared" si="1"/>
        <v>0</v>
      </c>
      <c r="N14" s="6">
        <f t="shared" si="1"/>
        <v>4427932358</v>
      </c>
      <c r="O14" s="6">
        <f t="shared" si="1"/>
        <v>0</v>
      </c>
      <c r="P14" s="6">
        <f t="shared" si="1"/>
        <v>0</v>
      </c>
      <c r="Q14" s="6">
        <f t="shared" si="1"/>
        <v>0</v>
      </c>
      <c r="R14" s="6">
        <f t="shared" si="1"/>
        <v>0</v>
      </c>
      <c r="S14" s="6">
        <f t="shared" si="1"/>
        <v>78209488</v>
      </c>
      <c r="T14" s="6">
        <f t="shared" si="1"/>
        <v>0</v>
      </c>
      <c r="U14" s="6">
        <f t="shared" si="1"/>
        <v>0</v>
      </c>
      <c r="V14" s="6">
        <f t="shared" si="1"/>
        <v>70602534</v>
      </c>
      <c r="W14" s="6">
        <f t="shared" si="1"/>
        <v>216472091</v>
      </c>
      <c r="X14" s="6">
        <f t="shared" si="1"/>
        <v>0</v>
      </c>
      <c r="Y14" s="6">
        <f t="shared" si="1"/>
        <v>0</v>
      </c>
      <c r="Z14" s="6">
        <f t="shared" si="1"/>
        <v>0</v>
      </c>
      <c r="AA14" s="6">
        <f t="shared" si="1"/>
        <v>0</v>
      </c>
      <c r="AB14" s="6">
        <f t="shared" si="1"/>
        <v>0</v>
      </c>
      <c r="AC14" s="6">
        <f t="shared" si="1"/>
        <v>153031047</v>
      </c>
      <c r="AD14" s="6">
        <f t="shared" si="1"/>
        <v>0</v>
      </c>
      <c r="AE14" s="6">
        <f t="shared" si="1"/>
        <v>0</v>
      </c>
      <c r="AF14" s="6">
        <f t="shared" si="1"/>
        <v>37370491</v>
      </c>
      <c r="AG14" s="6">
        <f t="shared" si="1"/>
        <v>215501664</v>
      </c>
      <c r="AH14" s="6">
        <f t="shared" si="0"/>
        <v>7245992542</v>
      </c>
    </row>
    <row r="15" spans="1:35">
      <c r="A15" s="8" t="s">
        <v>77</v>
      </c>
      <c r="B15" s="25" t="s">
        <v>78</v>
      </c>
      <c r="C15" s="8">
        <v>129514215</v>
      </c>
      <c r="D15" s="8">
        <v>479814593</v>
      </c>
      <c r="E15" s="8">
        <v>188137933</v>
      </c>
      <c r="F15" s="8">
        <v>803801353</v>
      </c>
      <c r="G15" s="8"/>
      <c r="H15" s="8"/>
      <c r="I15" s="8"/>
      <c r="J15" s="8"/>
      <c r="K15" s="8"/>
      <c r="L15" s="8"/>
      <c r="M15" s="8"/>
      <c r="N15" s="8">
        <v>2886195969</v>
      </c>
      <c r="O15" s="8"/>
      <c r="P15" s="8"/>
      <c r="Q15" s="8"/>
      <c r="R15" s="8"/>
      <c r="S15" s="8">
        <v>47908608</v>
      </c>
      <c r="T15" s="8"/>
      <c r="U15" s="8"/>
      <c r="V15" s="8">
        <v>58463047</v>
      </c>
      <c r="W15" s="8">
        <v>204947946</v>
      </c>
      <c r="X15" s="8"/>
      <c r="Y15" s="8"/>
      <c r="Z15" s="8"/>
      <c r="AA15" s="8"/>
      <c r="AB15" s="8"/>
      <c r="AC15" s="8">
        <v>127430652</v>
      </c>
      <c r="AD15" s="8"/>
      <c r="AE15" s="8"/>
      <c r="AF15" s="8">
        <v>8443985</v>
      </c>
      <c r="AG15" s="8">
        <v>146885461</v>
      </c>
      <c r="AH15" s="6">
        <f t="shared" si="0"/>
        <v>5081543762</v>
      </c>
    </row>
    <row r="16" spans="1:35" s="18" customFormat="1" ht="20.399999999999999">
      <c r="A16" s="26" t="s">
        <v>79</v>
      </c>
      <c r="B16" s="26" t="s">
        <v>80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27"/>
    </row>
    <row r="17" spans="1:34" s="64" customFormat="1">
      <c r="A17" s="28" t="s">
        <v>81</v>
      </c>
      <c r="B17" s="28" t="s">
        <v>82</v>
      </c>
      <c r="C17" s="8">
        <v>4884155</v>
      </c>
      <c r="D17" s="8">
        <v>24490291</v>
      </c>
      <c r="E17" s="8">
        <v>6928229</v>
      </c>
      <c r="F17" s="8">
        <v>16917312</v>
      </c>
      <c r="G17" s="8"/>
      <c r="H17" s="8"/>
      <c r="I17" s="8"/>
      <c r="J17" s="8"/>
      <c r="K17" s="8"/>
      <c r="L17" s="8"/>
      <c r="M17" s="8"/>
      <c r="N17" s="8">
        <v>497750871</v>
      </c>
      <c r="O17" s="8"/>
      <c r="P17" s="8"/>
      <c r="Q17" s="8"/>
      <c r="R17" s="8"/>
      <c r="S17" s="8">
        <v>7666715</v>
      </c>
      <c r="T17" s="8"/>
      <c r="U17" s="8"/>
      <c r="V17" s="8">
        <v>5651380</v>
      </c>
      <c r="W17" s="8">
        <v>6769106</v>
      </c>
      <c r="X17" s="8"/>
      <c r="Y17" s="8"/>
      <c r="Z17" s="8"/>
      <c r="AA17" s="8"/>
      <c r="AB17" s="8"/>
      <c r="AC17" s="8">
        <v>9501002</v>
      </c>
      <c r="AD17" s="8"/>
      <c r="AE17" s="8"/>
      <c r="AF17" s="8">
        <v>8846173</v>
      </c>
      <c r="AG17" s="10">
        <v>26277465</v>
      </c>
      <c r="AH17" s="6">
        <f t="shared" si="0"/>
        <v>615682699</v>
      </c>
    </row>
    <row r="18" spans="1:34" s="18" customFormat="1">
      <c r="A18" s="29" t="s">
        <v>83</v>
      </c>
      <c r="B18" s="30" t="s">
        <v>84</v>
      </c>
      <c r="C18" s="8">
        <f>+C19</f>
        <v>4733378</v>
      </c>
      <c r="D18" s="8">
        <f t="shared" ref="D18:AG18" si="2">+D19</f>
        <v>188351456</v>
      </c>
      <c r="E18" s="8">
        <f t="shared" si="2"/>
        <v>21329654</v>
      </c>
      <c r="F18" s="8">
        <f t="shared" si="2"/>
        <v>177970300</v>
      </c>
      <c r="G18" s="8">
        <f t="shared" si="2"/>
        <v>0</v>
      </c>
      <c r="H18" s="8">
        <f t="shared" si="2"/>
        <v>0</v>
      </c>
      <c r="I18" s="8">
        <f t="shared" si="2"/>
        <v>0</v>
      </c>
      <c r="J18" s="8">
        <f t="shared" si="2"/>
        <v>0</v>
      </c>
      <c r="K18" s="8">
        <f t="shared" si="2"/>
        <v>0</v>
      </c>
      <c r="L18" s="8">
        <f t="shared" si="2"/>
        <v>0</v>
      </c>
      <c r="M18" s="8">
        <f t="shared" si="2"/>
        <v>0</v>
      </c>
      <c r="N18" s="8">
        <f t="shared" si="2"/>
        <v>1043985518</v>
      </c>
      <c r="O18" s="8">
        <f t="shared" si="2"/>
        <v>0</v>
      </c>
      <c r="P18" s="8">
        <f t="shared" si="2"/>
        <v>0</v>
      </c>
      <c r="Q18" s="8">
        <f t="shared" si="2"/>
        <v>0</v>
      </c>
      <c r="R18" s="8">
        <f t="shared" si="2"/>
        <v>0</v>
      </c>
      <c r="S18" s="8">
        <f t="shared" si="2"/>
        <v>22634165</v>
      </c>
      <c r="T18" s="8">
        <f t="shared" si="2"/>
        <v>0</v>
      </c>
      <c r="U18" s="8">
        <f t="shared" si="2"/>
        <v>0</v>
      </c>
      <c r="V18" s="8">
        <f t="shared" si="2"/>
        <v>6488107</v>
      </c>
      <c r="W18" s="8">
        <f t="shared" si="2"/>
        <v>4755039</v>
      </c>
      <c r="X18" s="8">
        <f t="shared" si="2"/>
        <v>0</v>
      </c>
      <c r="Y18" s="8">
        <f t="shared" si="2"/>
        <v>0</v>
      </c>
      <c r="Z18" s="8">
        <f t="shared" si="2"/>
        <v>0</v>
      </c>
      <c r="AA18" s="8">
        <f t="shared" si="2"/>
        <v>0</v>
      </c>
      <c r="AB18" s="8">
        <f t="shared" si="2"/>
        <v>0</v>
      </c>
      <c r="AC18" s="8">
        <f t="shared" si="2"/>
        <v>16099393</v>
      </c>
      <c r="AD18" s="8">
        <f t="shared" si="2"/>
        <v>0</v>
      </c>
      <c r="AE18" s="8">
        <f t="shared" si="2"/>
        <v>0</v>
      </c>
      <c r="AF18" s="8">
        <f t="shared" si="2"/>
        <v>20080333</v>
      </c>
      <c r="AG18" s="8">
        <f t="shared" si="2"/>
        <v>42338738</v>
      </c>
      <c r="AH18" s="6">
        <f t="shared" si="0"/>
        <v>1548766081</v>
      </c>
    </row>
    <row r="19" spans="1:34" s="18" customFormat="1">
      <c r="A19" s="29" t="s">
        <v>85</v>
      </c>
      <c r="B19" s="30" t="s">
        <v>86</v>
      </c>
      <c r="C19" s="8">
        <f>+C20+C29</f>
        <v>4733378</v>
      </c>
      <c r="D19" s="8">
        <f t="shared" ref="D19:AG19" si="3">+D20+D29</f>
        <v>188351456</v>
      </c>
      <c r="E19" s="8">
        <f t="shared" si="3"/>
        <v>21329654</v>
      </c>
      <c r="F19" s="8">
        <f t="shared" si="3"/>
        <v>177970300</v>
      </c>
      <c r="G19" s="8">
        <f t="shared" si="3"/>
        <v>0</v>
      </c>
      <c r="H19" s="8">
        <f t="shared" si="3"/>
        <v>0</v>
      </c>
      <c r="I19" s="8">
        <f t="shared" si="3"/>
        <v>0</v>
      </c>
      <c r="J19" s="8">
        <f t="shared" si="3"/>
        <v>0</v>
      </c>
      <c r="K19" s="8">
        <f t="shared" si="3"/>
        <v>0</v>
      </c>
      <c r="L19" s="8">
        <f t="shared" si="3"/>
        <v>0</v>
      </c>
      <c r="M19" s="8">
        <f t="shared" si="3"/>
        <v>0</v>
      </c>
      <c r="N19" s="8">
        <f t="shared" si="3"/>
        <v>1043985518</v>
      </c>
      <c r="O19" s="8">
        <f t="shared" si="3"/>
        <v>0</v>
      </c>
      <c r="P19" s="8">
        <f t="shared" si="3"/>
        <v>0</v>
      </c>
      <c r="Q19" s="8">
        <f t="shared" si="3"/>
        <v>0</v>
      </c>
      <c r="R19" s="8">
        <f t="shared" si="3"/>
        <v>0</v>
      </c>
      <c r="S19" s="8">
        <f t="shared" si="3"/>
        <v>22634165</v>
      </c>
      <c r="T19" s="8">
        <f t="shared" si="3"/>
        <v>0</v>
      </c>
      <c r="U19" s="8">
        <f t="shared" si="3"/>
        <v>0</v>
      </c>
      <c r="V19" s="8">
        <f t="shared" si="3"/>
        <v>6488107</v>
      </c>
      <c r="W19" s="8">
        <f t="shared" si="3"/>
        <v>4755039</v>
      </c>
      <c r="X19" s="8">
        <f t="shared" si="3"/>
        <v>0</v>
      </c>
      <c r="Y19" s="8">
        <f t="shared" si="3"/>
        <v>0</v>
      </c>
      <c r="Z19" s="8">
        <f t="shared" si="3"/>
        <v>0</v>
      </c>
      <c r="AA19" s="8">
        <f t="shared" si="3"/>
        <v>0</v>
      </c>
      <c r="AB19" s="8">
        <f t="shared" si="3"/>
        <v>0</v>
      </c>
      <c r="AC19" s="8">
        <f t="shared" si="3"/>
        <v>16099393</v>
      </c>
      <c r="AD19" s="8">
        <f t="shared" si="3"/>
        <v>0</v>
      </c>
      <c r="AE19" s="8">
        <f t="shared" si="3"/>
        <v>0</v>
      </c>
      <c r="AF19" s="8">
        <f t="shared" si="3"/>
        <v>20080333</v>
      </c>
      <c r="AG19" s="8">
        <f t="shared" si="3"/>
        <v>42338738</v>
      </c>
      <c r="AH19" s="6">
        <f t="shared" si="0"/>
        <v>1548766081</v>
      </c>
    </row>
    <row r="20" spans="1:34" s="18" customFormat="1">
      <c r="A20" s="31" t="s">
        <v>87</v>
      </c>
      <c r="B20" s="32" t="s">
        <v>88</v>
      </c>
      <c r="C20" s="8">
        <f>+C21+C24+C28</f>
        <v>4733378</v>
      </c>
      <c r="D20" s="8">
        <f t="shared" ref="D20:AG20" si="4">+D21+D24+D28</f>
        <v>146697326</v>
      </c>
      <c r="E20" s="8">
        <f t="shared" si="4"/>
        <v>21329654</v>
      </c>
      <c r="F20" s="8">
        <f t="shared" si="4"/>
        <v>177970300</v>
      </c>
      <c r="G20" s="8">
        <f t="shared" si="4"/>
        <v>0</v>
      </c>
      <c r="H20" s="8">
        <f t="shared" si="4"/>
        <v>0</v>
      </c>
      <c r="I20" s="8">
        <f t="shared" si="4"/>
        <v>0</v>
      </c>
      <c r="J20" s="8">
        <f t="shared" si="4"/>
        <v>0</v>
      </c>
      <c r="K20" s="8">
        <f t="shared" si="4"/>
        <v>0</v>
      </c>
      <c r="L20" s="8">
        <f t="shared" si="4"/>
        <v>0</v>
      </c>
      <c r="M20" s="8">
        <f t="shared" si="4"/>
        <v>0</v>
      </c>
      <c r="N20" s="8">
        <f t="shared" si="4"/>
        <v>426403689</v>
      </c>
      <c r="O20" s="8">
        <f t="shared" si="4"/>
        <v>0</v>
      </c>
      <c r="P20" s="8">
        <f t="shared" si="4"/>
        <v>0</v>
      </c>
      <c r="Q20" s="8">
        <f t="shared" si="4"/>
        <v>0</v>
      </c>
      <c r="R20" s="8">
        <f t="shared" si="4"/>
        <v>0</v>
      </c>
      <c r="S20" s="8">
        <f t="shared" si="4"/>
        <v>22634165</v>
      </c>
      <c r="T20" s="8">
        <f t="shared" si="4"/>
        <v>0</v>
      </c>
      <c r="U20" s="8">
        <f t="shared" si="4"/>
        <v>0</v>
      </c>
      <c r="V20" s="8">
        <f t="shared" si="4"/>
        <v>6488107</v>
      </c>
      <c r="W20" s="8">
        <f t="shared" si="4"/>
        <v>4755039</v>
      </c>
      <c r="X20" s="8">
        <f t="shared" si="4"/>
        <v>0</v>
      </c>
      <c r="Y20" s="8">
        <f t="shared" si="4"/>
        <v>0</v>
      </c>
      <c r="Z20" s="8">
        <f t="shared" si="4"/>
        <v>0</v>
      </c>
      <c r="AA20" s="8">
        <f t="shared" si="4"/>
        <v>0</v>
      </c>
      <c r="AB20" s="8">
        <f t="shared" si="4"/>
        <v>0</v>
      </c>
      <c r="AC20" s="8">
        <f t="shared" si="4"/>
        <v>16099393</v>
      </c>
      <c r="AD20" s="8">
        <f t="shared" si="4"/>
        <v>0</v>
      </c>
      <c r="AE20" s="8">
        <f t="shared" si="4"/>
        <v>0</v>
      </c>
      <c r="AF20" s="8">
        <f t="shared" si="4"/>
        <v>20080333</v>
      </c>
      <c r="AG20" s="8">
        <f t="shared" si="4"/>
        <v>24118673</v>
      </c>
      <c r="AH20" s="6">
        <f t="shared" si="0"/>
        <v>871310057</v>
      </c>
    </row>
    <row r="21" spans="1:34" s="18" customFormat="1">
      <c r="A21" s="8" t="s">
        <v>89</v>
      </c>
      <c r="B21" s="33" t="s">
        <v>90</v>
      </c>
      <c r="C21" s="8">
        <f>+C22+C23</f>
        <v>0</v>
      </c>
      <c r="D21" s="8">
        <f t="shared" ref="D21:AG21" si="5">+D22+D23</f>
        <v>80176836</v>
      </c>
      <c r="E21" s="8">
        <f t="shared" si="5"/>
        <v>0</v>
      </c>
      <c r="F21" s="8">
        <f t="shared" si="5"/>
        <v>146980544</v>
      </c>
      <c r="G21" s="8">
        <f t="shared" si="5"/>
        <v>0</v>
      </c>
      <c r="H21" s="8">
        <f t="shared" si="5"/>
        <v>0</v>
      </c>
      <c r="I21" s="8">
        <f t="shared" si="5"/>
        <v>0</v>
      </c>
      <c r="J21" s="8">
        <f t="shared" si="5"/>
        <v>0</v>
      </c>
      <c r="K21" s="8">
        <f t="shared" si="5"/>
        <v>0</v>
      </c>
      <c r="L21" s="8">
        <f t="shared" si="5"/>
        <v>0</v>
      </c>
      <c r="M21" s="8">
        <f t="shared" si="5"/>
        <v>0</v>
      </c>
      <c r="N21" s="8">
        <f t="shared" si="5"/>
        <v>119304327</v>
      </c>
      <c r="O21" s="8">
        <f t="shared" si="5"/>
        <v>0</v>
      </c>
      <c r="P21" s="8">
        <f t="shared" si="5"/>
        <v>0</v>
      </c>
      <c r="Q21" s="8">
        <f t="shared" si="5"/>
        <v>0</v>
      </c>
      <c r="R21" s="8">
        <f t="shared" si="5"/>
        <v>0</v>
      </c>
      <c r="S21" s="8">
        <f t="shared" si="5"/>
        <v>0</v>
      </c>
      <c r="T21" s="8">
        <f t="shared" si="5"/>
        <v>0</v>
      </c>
      <c r="U21" s="8">
        <f t="shared" si="5"/>
        <v>0</v>
      </c>
      <c r="V21" s="8">
        <f t="shared" si="5"/>
        <v>0</v>
      </c>
      <c r="W21" s="8">
        <f t="shared" si="5"/>
        <v>0</v>
      </c>
      <c r="X21" s="8">
        <f t="shared" si="5"/>
        <v>0</v>
      </c>
      <c r="Y21" s="8">
        <f t="shared" si="5"/>
        <v>0</v>
      </c>
      <c r="Z21" s="8">
        <f t="shared" si="5"/>
        <v>0</v>
      </c>
      <c r="AA21" s="8">
        <f t="shared" si="5"/>
        <v>0</v>
      </c>
      <c r="AB21" s="8">
        <f t="shared" si="5"/>
        <v>0</v>
      </c>
      <c r="AC21" s="8">
        <f t="shared" si="5"/>
        <v>0</v>
      </c>
      <c r="AD21" s="8">
        <f t="shared" si="5"/>
        <v>0</v>
      </c>
      <c r="AE21" s="8">
        <f t="shared" si="5"/>
        <v>0</v>
      </c>
      <c r="AF21" s="8">
        <f t="shared" si="5"/>
        <v>0</v>
      </c>
      <c r="AG21" s="8">
        <f t="shared" si="5"/>
        <v>0</v>
      </c>
      <c r="AH21" s="6">
        <f t="shared" si="0"/>
        <v>346461707</v>
      </c>
    </row>
    <row r="22" spans="1:34">
      <c r="A22" s="6" t="s">
        <v>91</v>
      </c>
      <c r="B22" s="34" t="s">
        <v>92</v>
      </c>
      <c r="C22" s="6">
        <v>0</v>
      </c>
      <c r="D22" s="6">
        <v>80176836</v>
      </c>
      <c r="E22" s="6">
        <v>0</v>
      </c>
      <c r="F22" s="6">
        <f>8525410+138455134</f>
        <v>146980544</v>
      </c>
      <c r="G22" s="6"/>
      <c r="H22" s="6"/>
      <c r="I22" s="6"/>
      <c r="J22" s="6"/>
      <c r="K22" s="6"/>
      <c r="L22" s="6"/>
      <c r="M22" s="6"/>
      <c r="N22" s="6">
        <f>26067987+144100+15944970+15270922+17367867+40021538+4486943</f>
        <v>119304327</v>
      </c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12">
        <f t="shared" si="0"/>
        <v>346461707</v>
      </c>
    </row>
    <row r="23" spans="1:34">
      <c r="A23" s="6" t="s">
        <v>93</v>
      </c>
      <c r="B23" s="34" t="s">
        <v>94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>
        <f t="shared" si="0"/>
        <v>0</v>
      </c>
    </row>
    <row r="24" spans="1:34">
      <c r="A24" s="8" t="s">
        <v>95</v>
      </c>
      <c r="B24" s="33" t="s">
        <v>96</v>
      </c>
      <c r="C24" s="8">
        <f>+C25+C26+C27</f>
        <v>4572334</v>
      </c>
      <c r="D24" s="8">
        <f t="shared" ref="D24:AG24" si="6">+D25+D26+D27</f>
        <v>36806072</v>
      </c>
      <c r="E24" s="8">
        <f t="shared" si="6"/>
        <v>4915434</v>
      </c>
      <c r="F24" s="8">
        <f t="shared" si="6"/>
        <v>15855250</v>
      </c>
      <c r="G24" s="8">
        <f t="shared" si="6"/>
        <v>0</v>
      </c>
      <c r="H24" s="8">
        <f t="shared" si="6"/>
        <v>0</v>
      </c>
      <c r="I24" s="8">
        <f t="shared" si="6"/>
        <v>0</v>
      </c>
      <c r="J24" s="8">
        <f t="shared" si="6"/>
        <v>0</v>
      </c>
      <c r="K24" s="8">
        <f t="shared" si="6"/>
        <v>0</v>
      </c>
      <c r="L24" s="8">
        <f t="shared" si="6"/>
        <v>0</v>
      </c>
      <c r="M24" s="8">
        <f t="shared" si="6"/>
        <v>0</v>
      </c>
      <c r="N24" s="8">
        <f t="shared" si="6"/>
        <v>154498211</v>
      </c>
      <c r="O24" s="8">
        <f t="shared" si="6"/>
        <v>0</v>
      </c>
      <c r="P24" s="8">
        <f t="shared" si="6"/>
        <v>0</v>
      </c>
      <c r="Q24" s="8">
        <f t="shared" si="6"/>
        <v>0</v>
      </c>
      <c r="R24" s="8">
        <f t="shared" si="6"/>
        <v>0</v>
      </c>
      <c r="S24" s="8">
        <f t="shared" si="6"/>
        <v>21889087</v>
      </c>
      <c r="T24" s="8">
        <f t="shared" si="6"/>
        <v>0</v>
      </c>
      <c r="U24" s="8">
        <f t="shared" si="6"/>
        <v>0</v>
      </c>
      <c r="V24" s="8">
        <f t="shared" si="6"/>
        <v>4595387</v>
      </c>
      <c r="W24" s="8">
        <f t="shared" si="6"/>
        <v>2668836</v>
      </c>
      <c r="X24" s="8">
        <f t="shared" si="6"/>
        <v>0</v>
      </c>
      <c r="Y24" s="8">
        <f t="shared" si="6"/>
        <v>0</v>
      </c>
      <c r="Z24" s="8">
        <f t="shared" si="6"/>
        <v>0</v>
      </c>
      <c r="AA24" s="8">
        <f t="shared" si="6"/>
        <v>0</v>
      </c>
      <c r="AB24" s="8">
        <f t="shared" si="6"/>
        <v>0</v>
      </c>
      <c r="AC24" s="8">
        <f t="shared" si="6"/>
        <v>9003544</v>
      </c>
      <c r="AD24" s="8">
        <f t="shared" si="6"/>
        <v>0</v>
      </c>
      <c r="AE24" s="8">
        <f t="shared" si="6"/>
        <v>0</v>
      </c>
      <c r="AF24" s="8">
        <f t="shared" si="6"/>
        <v>20054391</v>
      </c>
      <c r="AG24" s="8">
        <f t="shared" si="6"/>
        <v>13660292</v>
      </c>
      <c r="AH24" s="6">
        <f t="shared" si="0"/>
        <v>288518838</v>
      </c>
    </row>
    <row r="25" spans="1:34">
      <c r="A25" s="6" t="s">
        <v>97</v>
      </c>
      <c r="B25" s="34" t="s">
        <v>98</v>
      </c>
      <c r="C25" s="6">
        <f>173478+2417</f>
        <v>175895</v>
      </c>
      <c r="D25" s="6">
        <f>21582761+198357</f>
        <v>21781118</v>
      </c>
      <c r="E25" s="6">
        <f>24842+42014</f>
        <v>66856</v>
      </c>
      <c r="F25" s="6">
        <f>239733+32913</f>
        <v>272646</v>
      </c>
      <c r="G25" s="6"/>
      <c r="H25" s="6"/>
      <c r="I25" s="6"/>
      <c r="J25" s="6"/>
      <c r="K25" s="6"/>
      <c r="L25" s="6"/>
      <c r="M25" s="6"/>
      <c r="N25" s="6">
        <f>4685708+987237+3204773+3140276+6961726+1297610+1055722</f>
        <v>21333052</v>
      </c>
      <c r="O25" s="6"/>
      <c r="P25" s="6"/>
      <c r="Q25" s="6"/>
      <c r="R25" s="6"/>
      <c r="S25" s="6">
        <f>4912172+7239234</f>
        <v>12151406</v>
      </c>
      <c r="T25" s="6"/>
      <c r="U25" s="6"/>
      <c r="V25" s="6">
        <f>4489</f>
        <v>4489</v>
      </c>
      <c r="W25" s="6">
        <f>33867+460</f>
        <v>34327</v>
      </c>
      <c r="X25" s="6"/>
      <c r="Y25" s="6"/>
      <c r="Z25" s="6"/>
      <c r="AA25" s="6"/>
      <c r="AB25" s="6"/>
      <c r="AC25" s="6"/>
      <c r="AD25" s="6"/>
      <c r="AE25" s="6"/>
      <c r="AF25" s="6">
        <f>30496+460</f>
        <v>30956</v>
      </c>
      <c r="AG25" s="6">
        <f>402879+69738</f>
        <v>472617</v>
      </c>
      <c r="AH25" s="12">
        <f t="shared" si="0"/>
        <v>56323362</v>
      </c>
    </row>
    <row r="26" spans="1:34" ht="20.399999999999999">
      <c r="A26" s="6" t="s">
        <v>99</v>
      </c>
      <c r="B26" s="34" t="s">
        <v>100</v>
      </c>
      <c r="C26" s="6">
        <v>307474</v>
      </c>
      <c r="D26" s="6">
        <v>8629792</v>
      </c>
      <c r="E26" s="6">
        <v>1416949</v>
      </c>
      <c r="F26" s="6">
        <v>2851050</v>
      </c>
      <c r="G26" s="6"/>
      <c r="H26" s="6"/>
      <c r="I26" s="6"/>
      <c r="J26" s="6"/>
      <c r="K26" s="6"/>
      <c r="L26" s="6"/>
      <c r="M26" s="6"/>
      <c r="N26" s="6">
        <v>81348036</v>
      </c>
      <c r="O26" s="6"/>
      <c r="P26" s="6"/>
      <c r="Q26" s="6"/>
      <c r="R26" s="6"/>
      <c r="S26" s="6">
        <v>496052</v>
      </c>
      <c r="T26" s="6"/>
      <c r="U26" s="6"/>
      <c r="V26" s="6">
        <v>2399892</v>
      </c>
      <c r="W26" s="6">
        <v>206053</v>
      </c>
      <c r="X26" s="6"/>
      <c r="Y26" s="6"/>
      <c r="Z26" s="6"/>
      <c r="AA26" s="6"/>
      <c r="AB26" s="6"/>
      <c r="AC26" s="6">
        <v>1972484</v>
      </c>
      <c r="AD26" s="6"/>
      <c r="AE26" s="6"/>
      <c r="AF26" s="6">
        <v>8909618</v>
      </c>
      <c r="AG26" s="6">
        <v>5913202</v>
      </c>
      <c r="AH26" s="13">
        <f t="shared" si="0"/>
        <v>114450602</v>
      </c>
    </row>
    <row r="27" spans="1:34" ht="20.399999999999999">
      <c r="A27" s="6" t="s">
        <v>101</v>
      </c>
      <c r="B27" s="34" t="s">
        <v>102</v>
      </c>
      <c r="C27" s="6">
        <v>4088965</v>
      </c>
      <c r="D27" s="6">
        <v>6395162</v>
      </c>
      <c r="E27" s="6">
        <v>3431629</v>
      </c>
      <c r="F27" s="6">
        <v>12731554</v>
      </c>
      <c r="G27" s="6"/>
      <c r="H27" s="6"/>
      <c r="I27" s="6"/>
      <c r="J27" s="6"/>
      <c r="K27" s="6"/>
      <c r="L27" s="6"/>
      <c r="M27" s="6"/>
      <c r="N27" s="6">
        <f>777979+51039144</f>
        <v>51817123</v>
      </c>
      <c r="O27" s="6"/>
      <c r="P27" s="6"/>
      <c r="Q27" s="6"/>
      <c r="R27" s="6"/>
      <c r="S27" s="6">
        <v>9241629</v>
      </c>
      <c r="T27" s="6"/>
      <c r="U27" s="6"/>
      <c r="V27" s="6">
        <v>2191006</v>
      </c>
      <c r="W27" s="6">
        <v>2428456</v>
      </c>
      <c r="X27" s="6"/>
      <c r="Y27" s="6"/>
      <c r="Z27" s="6"/>
      <c r="AA27" s="6"/>
      <c r="AB27" s="6"/>
      <c r="AC27" s="6">
        <v>7031060</v>
      </c>
      <c r="AD27" s="6"/>
      <c r="AE27" s="6"/>
      <c r="AF27" s="6">
        <v>11113817</v>
      </c>
      <c r="AG27" s="6">
        <v>7274473</v>
      </c>
      <c r="AH27" s="65">
        <f t="shared" si="0"/>
        <v>117744874</v>
      </c>
    </row>
    <row r="28" spans="1:34">
      <c r="A28" s="8" t="s">
        <v>103</v>
      </c>
      <c r="B28" s="33" t="s">
        <v>104</v>
      </c>
      <c r="C28" s="8">
        <f>75966+8558+1276+827+74417</f>
        <v>161044</v>
      </c>
      <c r="D28" s="8">
        <f>6575554+185457+31068+14144276+8778063</f>
        <v>29714418</v>
      </c>
      <c r="E28" s="8">
        <f>768507+55229+9744+42437+15538303</f>
        <v>16414220</v>
      </c>
      <c r="F28" s="8">
        <f>2034570+116573+161639+1650633+11171091</f>
        <v>15134506</v>
      </c>
      <c r="G28" s="8"/>
      <c r="H28" s="8"/>
      <c r="I28" s="8"/>
      <c r="J28" s="8"/>
      <c r="K28" s="8"/>
      <c r="L28" s="8"/>
      <c r="M28" s="8"/>
      <c r="N28" s="8">
        <f>6315+102311124+3349636+2104734+16520390+50359+25348593+2910000</f>
        <v>152601151</v>
      </c>
      <c r="O28" s="8"/>
      <c r="P28" s="8"/>
      <c r="Q28" s="8"/>
      <c r="R28" s="8"/>
      <c r="S28" s="8">
        <f>465874+16304+2428+1575+258897</f>
        <v>745078</v>
      </c>
      <c r="T28" s="8"/>
      <c r="U28" s="8"/>
      <c r="V28" s="8">
        <f>276456+15897+2370+38656+1559341</f>
        <v>1892720</v>
      </c>
      <c r="W28" s="8">
        <f>536610+1630+93940+37278+1416745</f>
        <v>2086203</v>
      </c>
      <c r="X28" s="8"/>
      <c r="Y28" s="8"/>
      <c r="Z28" s="8"/>
      <c r="AA28" s="8"/>
      <c r="AB28" s="8"/>
      <c r="AC28" s="8">
        <f>1051520+78259+55191+44682+5866197</f>
        <v>7095849</v>
      </c>
      <c r="AD28" s="8"/>
      <c r="AE28" s="8"/>
      <c r="AF28" s="8">
        <f>15120+1630+244+158+8790</f>
        <v>25942</v>
      </c>
      <c r="AG28" s="8">
        <f>3970622+257156+87302+60988+6082313</f>
        <v>10458381</v>
      </c>
      <c r="AH28" s="13">
        <f t="shared" si="0"/>
        <v>236329512</v>
      </c>
    </row>
    <row r="29" spans="1:34">
      <c r="A29" s="31" t="s">
        <v>105</v>
      </c>
      <c r="B29" s="32" t="s">
        <v>106</v>
      </c>
      <c r="C29" s="14">
        <f>SUM(C30:C31)</f>
        <v>0</v>
      </c>
      <c r="D29" s="14">
        <f t="shared" ref="D29:AG29" si="7">SUM(D30:D31)</f>
        <v>41654130</v>
      </c>
      <c r="E29" s="14">
        <f t="shared" si="7"/>
        <v>0</v>
      </c>
      <c r="F29" s="14">
        <f t="shared" si="7"/>
        <v>0</v>
      </c>
      <c r="G29" s="14">
        <f t="shared" si="7"/>
        <v>0</v>
      </c>
      <c r="H29" s="14">
        <f t="shared" si="7"/>
        <v>0</v>
      </c>
      <c r="I29" s="14">
        <f t="shared" si="7"/>
        <v>0</v>
      </c>
      <c r="J29" s="14">
        <f t="shared" si="7"/>
        <v>0</v>
      </c>
      <c r="K29" s="14">
        <f t="shared" si="7"/>
        <v>0</v>
      </c>
      <c r="L29" s="14">
        <f t="shared" si="7"/>
        <v>0</v>
      </c>
      <c r="M29" s="14">
        <f t="shared" si="7"/>
        <v>0</v>
      </c>
      <c r="N29" s="14">
        <f t="shared" si="7"/>
        <v>617581829</v>
      </c>
      <c r="O29" s="14">
        <f t="shared" si="7"/>
        <v>0</v>
      </c>
      <c r="P29" s="14">
        <f t="shared" si="7"/>
        <v>0</v>
      </c>
      <c r="Q29" s="14">
        <f t="shared" si="7"/>
        <v>0</v>
      </c>
      <c r="R29" s="14">
        <f t="shared" si="7"/>
        <v>0</v>
      </c>
      <c r="S29" s="14">
        <f t="shared" si="7"/>
        <v>0</v>
      </c>
      <c r="T29" s="14">
        <f t="shared" si="7"/>
        <v>0</v>
      </c>
      <c r="U29" s="14">
        <f t="shared" si="7"/>
        <v>0</v>
      </c>
      <c r="V29" s="14">
        <f t="shared" si="7"/>
        <v>0</v>
      </c>
      <c r="W29" s="14">
        <f t="shared" si="7"/>
        <v>0</v>
      </c>
      <c r="X29" s="14">
        <f t="shared" si="7"/>
        <v>0</v>
      </c>
      <c r="Y29" s="14">
        <f t="shared" si="7"/>
        <v>0</v>
      </c>
      <c r="Z29" s="14">
        <f t="shared" si="7"/>
        <v>0</v>
      </c>
      <c r="AA29" s="14">
        <f t="shared" si="7"/>
        <v>0</v>
      </c>
      <c r="AB29" s="14">
        <f t="shared" si="7"/>
        <v>0</v>
      </c>
      <c r="AC29" s="14">
        <f t="shared" si="7"/>
        <v>0</v>
      </c>
      <c r="AD29" s="14">
        <f t="shared" si="7"/>
        <v>0</v>
      </c>
      <c r="AE29" s="14">
        <f t="shared" si="7"/>
        <v>0</v>
      </c>
      <c r="AF29" s="14">
        <f t="shared" si="7"/>
        <v>0</v>
      </c>
      <c r="AG29" s="14">
        <f t="shared" si="7"/>
        <v>18220065</v>
      </c>
      <c r="AH29" s="6">
        <f t="shared" si="0"/>
        <v>677456024</v>
      </c>
    </row>
    <row r="30" spans="1:34" s="18" customFormat="1">
      <c r="A30" s="11" t="s">
        <v>107</v>
      </c>
      <c r="B30" s="36" t="s">
        <v>108</v>
      </c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6">
        <f t="shared" si="0"/>
        <v>0</v>
      </c>
    </row>
    <row r="31" spans="1:34" s="66" customFormat="1">
      <c r="A31" s="11" t="s">
        <v>109</v>
      </c>
      <c r="B31" s="36" t="s">
        <v>110</v>
      </c>
      <c r="C31" s="11"/>
      <c r="D31" s="11">
        <v>41654130</v>
      </c>
      <c r="E31" s="11"/>
      <c r="F31" s="11"/>
      <c r="G31" s="11"/>
      <c r="H31" s="11"/>
      <c r="I31" s="11"/>
      <c r="J31" s="11"/>
      <c r="K31" s="11"/>
      <c r="L31" s="11"/>
      <c r="M31" s="11"/>
      <c r="N31" s="11">
        <v>617581829</v>
      </c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>
        <v>18220065</v>
      </c>
      <c r="AH31" s="6">
        <f t="shared" si="0"/>
        <v>677456024</v>
      </c>
    </row>
    <row r="32" spans="1:34" s="66" customFormat="1">
      <c r="A32" s="6" t="s">
        <v>130</v>
      </c>
      <c r="B32" s="33" t="s">
        <v>111</v>
      </c>
      <c r="C32" s="6">
        <f>+C13+C14</f>
        <v>221255663</v>
      </c>
      <c r="D32" s="6">
        <f t="shared" ref="D32:AH32" si="8">+D13+D14</f>
        <v>1101564998</v>
      </c>
      <c r="E32" s="6">
        <f t="shared" si="8"/>
        <v>344286704</v>
      </c>
      <c r="F32" s="6">
        <f t="shared" si="8"/>
        <v>1588099144</v>
      </c>
      <c r="G32" s="6">
        <f t="shared" si="8"/>
        <v>0</v>
      </c>
      <c r="H32" s="6">
        <f t="shared" si="8"/>
        <v>0</v>
      </c>
      <c r="I32" s="6">
        <f t="shared" si="8"/>
        <v>0</v>
      </c>
      <c r="J32" s="6">
        <f t="shared" si="8"/>
        <v>0</v>
      </c>
      <c r="K32" s="6">
        <f t="shared" si="8"/>
        <v>0</v>
      </c>
      <c r="L32" s="6">
        <f t="shared" si="8"/>
        <v>0</v>
      </c>
      <c r="M32" s="6">
        <f t="shared" si="8"/>
        <v>0</v>
      </c>
      <c r="N32" s="6">
        <f t="shared" si="8"/>
        <v>7041782579</v>
      </c>
      <c r="O32" s="6">
        <f t="shared" si="8"/>
        <v>0</v>
      </c>
      <c r="P32" s="6">
        <f t="shared" si="8"/>
        <v>0</v>
      </c>
      <c r="Q32" s="6">
        <f t="shared" si="8"/>
        <v>0</v>
      </c>
      <c r="R32" s="6">
        <f t="shared" si="8"/>
        <v>0</v>
      </c>
      <c r="S32" s="6">
        <f t="shared" si="8"/>
        <v>124404190</v>
      </c>
      <c r="T32" s="6">
        <f t="shared" si="8"/>
        <v>0</v>
      </c>
      <c r="U32" s="6">
        <f t="shared" si="8"/>
        <v>0</v>
      </c>
      <c r="V32" s="6">
        <f t="shared" si="8"/>
        <v>112092220</v>
      </c>
      <c r="W32" s="6">
        <f t="shared" si="8"/>
        <v>344362979</v>
      </c>
      <c r="X32" s="6">
        <f t="shared" si="8"/>
        <v>0</v>
      </c>
      <c r="Y32" s="6">
        <f t="shared" si="8"/>
        <v>0</v>
      </c>
      <c r="Z32" s="6">
        <f t="shared" si="8"/>
        <v>0</v>
      </c>
      <c r="AA32" s="6">
        <f t="shared" si="8"/>
        <v>0</v>
      </c>
      <c r="AB32" s="6">
        <f t="shared" si="8"/>
        <v>0</v>
      </c>
      <c r="AC32" s="6">
        <f t="shared" si="8"/>
        <v>243281807</v>
      </c>
      <c r="AD32" s="6">
        <f t="shared" si="8"/>
        <v>0</v>
      </c>
      <c r="AE32" s="6">
        <f t="shared" si="8"/>
        <v>0</v>
      </c>
      <c r="AF32" s="6">
        <f t="shared" si="8"/>
        <v>59612385</v>
      </c>
      <c r="AG32" s="6">
        <f t="shared" si="8"/>
        <v>342537094</v>
      </c>
      <c r="AH32" s="6">
        <f t="shared" si="8"/>
        <v>11523279763</v>
      </c>
    </row>
    <row r="33" spans="2:34">
      <c r="B33" s="37"/>
    </row>
    <row r="34" spans="2:34">
      <c r="B34" s="38" t="s">
        <v>124</v>
      </c>
      <c r="C34" s="17">
        <v>1</v>
      </c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</row>
    <row r="35" spans="2:34" ht="20.399999999999999">
      <c r="B35" s="39" t="s">
        <v>125</v>
      </c>
      <c r="C35" s="19">
        <f>+C34*C32</f>
        <v>221255663</v>
      </c>
      <c r="D35" s="19">
        <f>+D34*D32</f>
        <v>0</v>
      </c>
      <c r="E35" s="19">
        <f t="shared" ref="E35:AH35" si="9">+E34*E32</f>
        <v>0</v>
      </c>
      <c r="F35" s="19">
        <f t="shared" si="9"/>
        <v>0</v>
      </c>
      <c r="G35" s="19">
        <f t="shared" si="9"/>
        <v>0</v>
      </c>
      <c r="H35" s="19">
        <f t="shared" si="9"/>
        <v>0</v>
      </c>
      <c r="I35" s="19">
        <f t="shared" si="9"/>
        <v>0</v>
      </c>
      <c r="J35" s="19">
        <f t="shared" si="9"/>
        <v>0</v>
      </c>
      <c r="K35" s="19">
        <f t="shared" si="9"/>
        <v>0</v>
      </c>
      <c r="L35" s="19">
        <f t="shared" si="9"/>
        <v>0</v>
      </c>
      <c r="M35" s="19">
        <f t="shared" si="9"/>
        <v>0</v>
      </c>
      <c r="N35" s="19">
        <f t="shared" si="9"/>
        <v>0</v>
      </c>
      <c r="O35" s="19">
        <f t="shared" si="9"/>
        <v>0</v>
      </c>
      <c r="P35" s="19">
        <f t="shared" si="9"/>
        <v>0</v>
      </c>
      <c r="Q35" s="19">
        <f t="shared" si="9"/>
        <v>0</v>
      </c>
      <c r="R35" s="19">
        <f t="shared" si="9"/>
        <v>0</v>
      </c>
      <c r="S35" s="19">
        <f t="shared" si="9"/>
        <v>0</v>
      </c>
      <c r="T35" s="19">
        <f t="shared" si="9"/>
        <v>0</v>
      </c>
      <c r="U35" s="19">
        <f t="shared" si="9"/>
        <v>0</v>
      </c>
      <c r="V35" s="19">
        <f t="shared" si="9"/>
        <v>0</v>
      </c>
      <c r="W35" s="19">
        <f t="shared" si="9"/>
        <v>0</v>
      </c>
      <c r="X35" s="19">
        <f t="shared" si="9"/>
        <v>0</v>
      </c>
      <c r="Y35" s="19">
        <f t="shared" si="9"/>
        <v>0</v>
      </c>
      <c r="Z35" s="19">
        <f t="shared" si="9"/>
        <v>0</v>
      </c>
      <c r="AA35" s="19">
        <f t="shared" si="9"/>
        <v>0</v>
      </c>
      <c r="AB35" s="19">
        <f t="shared" si="9"/>
        <v>0</v>
      </c>
      <c r="AC35" s="19">
        <f t="shared" si="9"/>
        <v>0</v>
      </c>
      <c r="AD35" s="19">
        <f t="shared" si="9"/>
        <v>0</v>
      </c>
      <c r="AE35" s="19">
        <f t="shared" si="9"/>
        <v>0</v>
      </c>
      <c r="AF35" s="19">
        <f t="shared" si="9"/>
        <v>0</v>
      </c>
      <c r="AG35" s="19">
        <f t="shared" si="9"/>
        <v>0</v>
      </c>
      <c r="AH35" s="19">
        <f t="shared" si="9"/>
        <v>0</v>
      </c>
    </row>
    <row r="36" spans="2:34">
      <c r="B36" s="37"/>
    </row>
    <row r="37" spans="2:34">
      <c r="B37" s="37"/>
    </row>
  </sheetData>
  <mergeCells count="11">
    <mergeCell ref="C9:D9"/>
    <mergeCell ref="E9:I9"/>
    <mergeCell ref="J9:P9"/>
    <mergeCell ref="Q9:R9"/>
    <mergeCell ref="D1:S1"/>
    <mergeCell ref="D2:S2"/>
    <mergeCell ref="D3:S3"/>
    <mergeCell ref="C8:AG8"/>
    <mergeCell ref="S9:V9"/>
    <mergeCell ref="W9:AD9"/>
    <mergeCell ref="AE9:AG9"/>
  </mergeCells>
  <pageMargins left="0.51181102362204722" right="0.70866141732283472" top="0.74803149606299213" bottom="0.74803149606299213" header="0.31496062992125984" footer="0.31496062992125984"/>
  <pageSetup scale="65" orientation="landscape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AH42"/>
  <sheetViews>
    <sheetView tabSelected="1" topLeftCell="D20" zoomScale="120" zoomScaleNormal="120" workbookViewId="0">
      <selection activeCell="AI31" sqref="AI31"/>
    </sheetView>
  </sheetViews>
  <sheetFormatPr baseColWidth="10" defaultColWidth="11.44140625" defaultRowHeight="10.199999999999999"/>
  <cols>
    <col min="1" max="1" width="13.6640625" style="16" customWidth="1"/>
    <col min="2" max="2" width="32.5546875" style="41" customWidth="1"/>
    <col min="3" max="3" width="11.6640625" style="16" bestFit="1" customWidth="1"/>
    <col min="4" max="4" width="10.44140625" style="16" bestFit="1" customWidth="1"/>
    <col min="5" max="5" width="11.5546875" style="16" customWidth="1"/>
    <col min="6" max="6" width="11.6640625" style="16" bestFit="1" customWidth="1"/>
    <col min="7" max="13" width="0" style="16" hidden="1" customWidth="1"/>
    <col min="14" max="14" width="12.44140625" style="16" bestFit="1" customWidth="1"/>
    <col min="15" max="18" width="0" style="16" hidden="1" customWidth="1"/>
    <col min="19" max="19" width="9.5546875" style="16" bestFit="1" customWidth="1"/>
    <col min="20" max="21" width="0" style="16" hidden="1" customWidth="1"/>
    <col min="22" max="22" width="11.33203125" style="16" customWidth="1"/>
    <col min="23" max="23" width="12.109375" style="16" customWidth="1"/>
    <col min="24" max="28" width="0" style="16" hidden="1" customWidth="1"/>
    <col min="29" max="29" width="11.88671875" style="16" customWidth="1"/>
    <col min="30" max="31" width="0" style="16" hidden="1" customWidth="1"/>
    <col min="32" max="32" width="10.88671875" style="16" customWidth="1"/>
    <col min="33" max="33" width="12.109375" style="16" customWidth="1"/>
    <col min="34" max="34" width="14.109375" style="16" bestFit="1" customWidth="1"/>
    <col min="35" max="16384" width="11.44140625" style="16"/>
  </cols>
  <sheetData>
    <row r="1" spans="1:34" ht="29.25" customHeight="1">
      <c r="B1" s="40"/>
      <c r="C1" s="40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</row>
    <row r="2" spans="1:34"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</row>
    <row r="3" spans="1:34"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</row>
    <row r="5" spans="1:34">
      <c r="B5" s="43" t="s">
        <v>122</v>
      </c>
    </row>
    <row r="6" spans="1:34">
      <c r="B6" s="43"/>
    </row>
    <row r="7" spans="1:34">
      <c r="B7" s="43"/>
    </row>
    <row r="8" spans="1:34">
      <c r="B8" s="43"/>
    </row>
    <row r="9" spans="1:34">
      <c r="B9" s="43"/>
    </row>
    <row r="10" spans="1:34" ht="10.8" thickBot="1">
      <c r="B10" s="43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</row>
    <row r="11" spans="1:34" ht="10.8" thickBot="1">
      <c r="A11" s="83" t="s">
        <v>115</v>
      </c>
      <c r="B11" s="84"/>
      <c r="C11" s="85"/>
      <c r="D11" s="85"/>
      <c r="E11" s="85"/>
      <c r="F11" s="85"/>
      <c r="G11" s="85"/>
      <c r="H11" s="85"/>
      <c r="I11" s="86"/>
    </row>
    <row r="12" spans="1:34" ht="15.75" customHeight="1" thickBot="1">
      <c r="A12" s="46"/>
      <c r="B12" s="47"/>
      <c r="C12" s="87" t="s">
        <v>116</v>
      </c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87"/>
      <c r="V12" s="87"/>
      <c r="W12" s="87"/>
      <c r="X12" s="87"/>
      <c r="Y12" s="87"/>
      <c r="Z12" s="87"/>
      <c r="AA12" s="87"/>
      <c r="AB12" s="87"/>
      <c r="AC12" s="87"/>
      <c r="AD12" s="87"/>
      <c r="AE12" s="87"/>
      <c r="AF12" s="87"/>
      <c r="AG12" s="87"/>
      <c r="AH12" s="48"/>
    </row>
    <row r="13" spans="1:34" ht="15" customHeight="1">
      <c r="A13" s="49"/>
      <c r="B13" s="67"/>
      <c r="C13" s="78" t="s">
        <v>3</v>
      </c>
      <c r="D13" s="88"/>
      <c r="E13" s="89" t="s">
        <v>4</v>
      </c>
      <c r="F13" s="78"/>
      <c r="G13" s="78"/>
      <c r="H13" s="78"/>
      <c r="I13" s="88"/>
      <c r="J13" s="89" t="s">
        <v>5</v>
      </c>
      <c r="K13" s="78"/>
      <c r="L13" s="78"/>
      <c r="M13" s="78"/>
      <c r="N13" s="78"/>
      <c r="O13" s="78"/>
      <c r="P13" s="78"/>
      <c r="Q13" s="77" t="s">
        <v>6</v>
      </c>
      <c r="R13" s="79"/>
      <c r="S13" s="77" t="s">
        <v>7</v>
      </c>
      <c r="T13" s="78"/>
      <c r="U13" s="78"/>
      <c r="V13" s="79"/>
      <c r="W13" s="77" t="s">
        <v>8</v>
      </c>
      <c r="X13" s="78"/>
      <c r="Y13" s="78"/>
      <c r="Z13" s="78"/>
      <c r="AA13" s="78"/>
      <c r="AB13" s="78"/>
      <c r="AC13" s="78"/>
      <c r="AD13" s="79"/>
      <c r="AE13" s="80" t="s">
        <v>9</v>
      </c>
      <c r="AF13" s="81"/>
      <c r="AG13" s="81"/>
      <c r="AH13" s="51"/>
    </row>
    <row r="14" spans="1:34" ht="10.8" thickBot="1">
      <c r="A14" s="52"/>
      <c r="B14" s="53"/>
      <c r="C14" s="54" t="s">
        <v>10</v>
      </c>
      <c r="D14" s="55" t="s">
        <v>11</v>
      </c>
      <c r="E14" s="55" t="s">
        <v>12</v>
      </c>
      <c r="F14" s="55" t="s">
        <v>13</v>
      </c>
      <c r="G14" s="55" t="s">
        <v>14</v>
      </c>
      <c r="H14" s="55" t="s">
        <v>15</v>
      </c>
      <c r="I14" s="55" t="s">
        <v>16</v>
      </c>
      <c r="J14" s="55" t="s">
        <v>17</v>
      </c>
      <c r="K14" s="55" t="s">
        <v>18</v>
      </c>
      <c r="L14" s="55" t="s">
        <v>19</v>
      </c>
      <c r="M14" s="55" t="s">
        <v>20</v>
      </c>
      <c r="N14" s="55" t="s">
        <v>21</v>
      </c>
      <c r="O14" s="55" t="s">
        <v>22</v>
      </c>
      <c r="P14" s="55" t="s">
        <v>23</v>
      </c>
      <c r="Q14" s="55" t="s">
        <v>24</v>
      </c>
      <c r="R14" s="55" t="s">
        <v>25</v>
      </c>
      <c r="S14" s="55" t="s">
        <v>26</v>
      </c>
      <c r="T14" s="55" t="s">
        <v>27</v>
      </c>
      <c r="U14" s="55" t="s">
        <v>28</v>
      </c>
      <c r="V14" s="55" t="s">
        <v>29</v>
      </c>
      <c r="W14" s="55" t="s">
        <v>30</v>
      </c>
      <c r="X14" s="55" t="s">
        <v>31</v>
      </c>
      <c r="Y14" s="55" t="s">
        <v>32</v>
      </c>
      <c r="Z14" s="55" t="s">
        <v>33</v>
      </c>
      <c r="AA14" s="55" t="s">
        <v>34</v>
      </c>
      <c r="AB14" s="55" t="s">
        <v>35</v>
      </c>
      <c r="AC14" s="55" t="s">
        <v>36</v>
      </c>
      <c r="AD14" s="55" t="s">
        <v>37</v>
      </c>
      <c r="AE14" s="56" t="s">
        <v>38</v>
      </c>
      <c r="AF14" s="56" t="s">
        <v>39</v>
      </c>
      <c r="AG14" s="57" t="s">
        <v>40</v>
      </c>
      <c r="AH14" s="58"/>
    </row>
    <row r="15" spans="1:34" s="62" customFormat="1" ht="51.6" thickBot="1">
      <c r="A15" s="59" t="s">
        <v>0</v>
      </c>
      <c r="B15" s="60" t="s">
        <v>2</v>
      </c>
      <c r="C15" s="3" t="s">
        <v>41</v>
      </c>
      <c r="D15" s="1" t="s">
        <v>42</v>
      </c>
      <c r="E15" s="1" t="s">
        <v>43</v>
      </c>
      <c r="F15" s="1" t="s">
        <v>44</v>
      </c>
      <c r="G15" s="1" t="s">
        <v>45</v>
      </c>
      <c r="H15" s="1" t="s">
        <v>46</v>
      </c>
      <c r="I15" s="1" t="s">
        <v>47</v>
      </c>
      <c r="J15" s="1" t="s">
        <v>48</v>
      </c>
      <c r="K15" s="1" t="s">
        <v>49</v>
      </c>
      <c r="L15" s="1" t="s">
        <v>50</v>
      </c>
      <c r="M15" s="1" t="s">
        <v>51</v>
      </c>
      <c r="N15" s="1" t="s">
        <v>52</v>
      </c>
      <c r="O15" s="1" t="s">
        <v>53</v>
      </c>
      <c r="P15" s="1" t="s">
        <v>54</v>
      </c>
      <c r="Q15" s="1" t="s">
        <v>55</v>
      </c>
      <c r="R15" s="1" t="s">
        <v>56</v>
      </c>
      <c r="S15" s="1" t="s">
        <v>57</v>
      </c>
      <c r="T15" s="1" t="s">
        <v>58</v>
      </c>
      <c r="U15" s="1" t="s">
        <v>59</v>
      </c>
      <c r="V15" s="1" t="s">
        <v>60</v>
      </c>
      <c r="W15" s="1" t="s">
        <v>61</v>
      </c>
      <c r="X15" s="1" t="s">
        <v>62</v>
      </c>
      <c r="Y15" s="1" t="s">
        <v>63</v>
      </c>
      <c r="Z15" s="1" t="s">
        <v>64</v>
      </c>
      <c r="AA15" s="1" t="s">
        <v>65</v>
      </c>
      <c r="AB15" s="1" t="s">
        <v>66</v>
      </c>
      <c r="AC15" s="1" t="s">
        <v>67</v>
      </c>
      <c r="AD15" s="1" t="s">
        <v>68</v>
      </c>
      <c r="AE15" s="1" t="s">
        <v>69</v>
      </c>
      <c r="AF15" s="1" t="s">
        <v>70</v>
      </c>
      <c r="AG15" s="2" t="s">
        <v>71</v>
      </c>
      <c r="AH15" s="59" t="s">
        <v>1</v>
      </c>
    </row>
    <row r="16" spans="1:34" s="63" customFormat="1" ht="30.6">
      <c r="A16" s="20" t="s">
        <v>72</v>
      </c>
      <c r="B16" s="20" t="s">
        <v>73</v>
      </c>
      <c r="C16" s="21">
        <v>2.06E-2</v>
      </c>
      <c r="D16" s="21">
        <v>8.7400000000000005E-2</v>
      </c>
      <c r="E16" s="21">
        <v>2.52E-2</v>
      </c>
      <c r="F16" s="21">
        <v>0.14349999999999999</v>
      </c>
      <c r="G16" s="21"/>
      <c r="H16" s="21"/>
      <c r="I16" s="21"/>
      <c r="J16" s="21"/>
      <c r="K16" s="21"/>
      <c r="L16" s="21"/>
      <c r="M16" s="21"/>
      <c r="N16" s="21">
        <v>0.59770000000000001</v>
      </c>
      <c r="O16" s="21"/>
      <c r="P16" s="21"/>
      <c r="Q16" s="21"/>
      <c r="R16" s="21"/>
      <c r="S16" s="21">
        <v>1.2699999999999999E-2</v>
      </c>
      <c r="T16" s="21"/>
      <c r="U16" s="21"/>
      <c r="V16" s="21">
        <v>1.6799999999999999E-2</v>
      </c>
      <c r="W16" s="21">
        <v>3.0200000000000001E-2</v>
      </c>
      <c r="X16" s="21"/>
      <c r="Y16" s="21"/>
      <c r="Z16" s="21"/>
      <c r="AA16" s="21"/>
      <c r="AB16" s="21"/>
      <c r="AC16" s="21">
        <v>2.52E-2</v>
      </c>
      <c r="AD16" s="21"/>
      <c r="AE16" s="21"/>
      <c r="AF16" s="21">
        <v>6.6E-3</v>
      </c>
      <c r="AG16" s="22">
        <v>3.4099999999999998E-2</v>
      </c>
      <c r="AH16" s="5"/>
    </row>
    <row r="17" spans="1:34" ht="20.399999999999999">
      <c r="A17" s="23" t="s">
        <v>72</v>
      </c>
      <c r="B17" s="23" t="s">
        <v>74</v>
      </c>
      <c r="C17" s="6">
        <v>52596090</v>
      </c>
      <c r="D17" s="6">
        <v>223150402</v>
      </c>
      <c r="E17" s="6">
        <v>64340848</v>
      </c>
      <c r="F17" s="6">
        <v>366385385</v>
      </c>
      <c r="G17" s="6"/>
      <c r="H17" s="6"/>
      <c r="I17" s="6"/>
      <c r="J17" s="6"/>
      <c r="K17" s="6"/>
      <c r="L17" s="6"/>
      <c r="M17" s="6"/>
      <c r="N17" s="6">
        <v>1526052576</v>
      </c>
      <c r="O17" s="6"/>
      <c r="P17" s="6"/>
      <c r="Q17" s="6"/>
      <c r="R17" s="6"/>
      <c r="S17" s="6">
        <v>32425745</v>
      </c>
      <c r="T17" s="6"/>
      <c r="U17" s="6"/>
      <c r="V17" s="6">
        <v>42893899</v>
      </c>
      <c r="W17" s="6">
        <v>77106889</v>
      </c>
      <c r="X17" s="6"/>
      <c r="Y17" s="6"/>
      <c r="Z17" s="6"/>
      <c r="AA17" s="6"/>
      <c r="AB17" s="6"/>
      <c r="AC17" s="6">
        <v>64340848</v>
      </c>
      <c r="AD17" s="6"/>
      <c r="AE17" s="6"/>
      <c r="AF17" s="6">
        <v>16851175</v>
      </c>
      <c r="AG17" s="7">
        <v>87064401</v>
      </c>
      <c r="AH17" s="6">
        <f t="shared" ref="AH17:AH35" si="0">SUM(C17:AG17)</f>
        <v>2553208258</v>
      </c>
    </row>
    <row r="18" spans="1:34" ht="30.6">
      <c r="A18" s="6" t="s">
        <v>75</v>
      </c>
      <c r="B18" s="24" t="s">
        <v>76</v>
      </c>
      <c r="C18" s="6">
        <f>+C19+C21+C22</f>
        <v>106610026</v>
      </c>
      <c r="D18" s="6">
        <f t="shared" ref="D18:AG18" si="1">+D19+D21+D22</f>
        <v>453256523</v>
      </c>
      <c r="E18" s="6">
        <f t="shared" si="1"/>
        <v>130561220</v>
      </c>
      <c r="F18" s="6">
        <f t="shared" si="1"/>
        <v>743904986</v>
      </c>
      <c r="G18" s="6">
        <f t="shared" si="1"/>
        <v>0</v>
      </c>
      <c r="H18" s="6">
        <f t="shared" si="1"/>
        <v>0</v>
      </c>
      <c r="I18" s="6">
        <f t="shared" si="1"/>
        <v>0</v>
      </c>
      <c r="J18" s="6">
        <f t="shared" si="1"/>
        <v>0</v>
      </c>
      <c r="K18" s="6">
        <f t="shared" si="1"/>
        <v>0</v>
      </c>
      <c r="L18" s="6">
        <f t="shared" si="1"/>
        <v>0</v>
      </c>
      <c r="M18" s="6">
        <f t="shared" si="1"/>
        <v>0</v>
      </c>
      <c r="N18" s="6">
        <f t="shared" si="1"/>
        <v>3098578518</v>
      </c>
      <c r="O18" s="6">
        <f t="shared" si="1"/>
        <v>0</v>
      </c>
      <c r="P18" s="6">
        <f t="shared" si="1"/>
        <v>0</v>
      </c>
      <c r="Q18" s="6">
        <f t="shared" si="1"/>
        <v>0</v>
      </c>
      <c r="R18" s="6">
        <f t="shared" si="1"/>
        <v>0</v>
      </c>
      <c r="S18" s="6">
        <f t="shared" si="1"/>
        <v>66065433</v>
      </c>
      <c r="T18" s="6">
        <f t="shared" si="1"/>
        <v>0</v>
      </c>
      <c r="U18" s="6">
        <f t="shared" si="1"/>
        <v>0</v>
      </c>
      <c r="V18" s="6">
        <f t="shared" si="1"/>
        <v>87004330</v>
      </c>
      <c r="W18" s="6">
        <f t="shared" si="1"/>
        <v>156466501</v>
      </c>
      <c r="X18" s="6">
        <f t="shared" si="1"/>
        <v>0</v>
      </c>
      <c r="Y18" s="6">
        <f t="shared" si="1"/>
        <v>0</v>
      </c>
      <c r="Z18" s="6">
        <f t="shared" si="1"/>
        <v>0</v>
      </c>
      <c r="AA18" s="6">
        <f t="shared" si="1"/>
        <v>0</v>
      </c>
      <c r="AB18" s="6">
        <f t="shared" si="1"/>
        <v>0</v>
      </c>
      <c r="AC18" s="6">
        <f t="shared" si="1"/>
        <v>130755716</v>
      </c>
      <c r="AD18" s="6">
        <f t="shared" si="1"/>
        <v>0</v>
      </c>
      <c r="AE18" s="6">
        <f t="shared" si="1"/>
        <v>0</v>
      </c>
      <c r="AF18" s="6">
        <f t="shared" si="1"/>
        <v>34024042</v>
      </c>
      <c r="AG18" s="6">
        <f t="shared" si="1"/>
        <v>176538212</v>
      </c>
      <c r="AH18" s="6">
        <f t="shared" si="0"/>
        <v>5183765507</v>
      </c>
    </row>
    <row r="19" spans="1:34" s="18" customFormat="1">
      <c r="A19" s="8" t="s">
        <v>77</v>
      </c>
      <c r="B19" s="25" t="s">
        <v>78</v>
      </c>
      <c r="C19" s="8">
        <v>90283626</v>
      </c>
      <c r="D19" s="8">
        <v>348330656</v>
      </c>
      <c r="E19" s="8">
        <v>115390377</v>
      </c>
      <c r="F19" s="8">
        <v>697662534</v>
      </c>
      <c r="G19" s="8"/>
      <c r="H19" s="8"/>
      <c r="I19" s="8"/>
      <c r="J19" s="8"/>
      <c r="K19" s="8"/>
      <c r="L19" s="8"/>
      <c r="M19" s="8"/>
      <c r="N19" s="8">
        <v>2177657409</v>
      </c>
      <c r="O19" s="8"/>
      <c r="P19" s="8"/>
      <c r="Q19" s="8"/>
      <c r="R19" s="8"/>
      <c r="S19" s="8">
        <v>40391387</v>
      </c>
      <c r="T19" s="8"/>
      <c r="U19" s="8"/>
      <c r="V19" s="8">
        <v>53538517</v>
      </c>
      <c r="W19" s="8">
        <v>148294917</v>
      </c>
      <c r="X19" s="8"/>
      <c r="Y19" s="8"/>
      <c r="Z19" s="8"/>
      <c r="AA19" s="8"/>
      <c r="AB19" s="8"/>
      <c r="AC19" s="8">
        <v>116587440</v>
      </c>
      <c r="AD19" s="8"/>
      <c r="AE19" s="8"/>
      <c r="AF19" s="8">
        <v>7469269</v>
      </c>
      <c r="AG19" s="8">
        <v>129098230</v>
      </c>
      <c r="AH19" s="6">
        <f t="shared" si="0"/>
        <v>3924704362</v>
      </c>
    </row>
    <row r="20" spans="1:34" s="64" customFormat="1" ht="20.399999999999999">
      <c r="A20" s="26" t="s">
        <v>79</v>
      </c>
      <c r="B20" s="26" t="s">
        <v>80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27"/>
    </row>
    <row r="21" spans="1:34" s="18" customFormat="1">
      <c r="A21" s="28" t="s">
        <v>81</v>
      </c>
      <c r="B21" s="28" t="s">
        <v>82</v>
      </c>
      <c r="C21" s="8">
        <v>4389310</v>
      </c>
      <c r="D21" s="8">
        <v>17208949</v>
      </c>
      <c r="E21" s="8">
        <v>5337853</v>
      </c>
      <c r="F21" s="8">
        <v>11900457</v>
      </c>
      <c r="G21" s="8"/>
      <c r="H21" s="8"/>
      <c r="I21" s="8"/>
      <c r="J21" s="8"/>
      <c r="K21" s="8"/>
      <c r="L21" s="8"/>
      <c r="M21" s="8"/>
      <c r="N21" s="8">
        <v>293346346</v>
      </c>
      <c r="O21" s="8"/>
      <c r="P21" s="8"/>
      <c r="Q21" s="8"/>
      <c r="R21" s="8"/>
      <c r="S21" s="8">
        <v>5989348</v>
      </c>
      <c r="T21" s="8"/>
      <c r="U21" s="8"/>
      <c r="V21" s="8">
        <v>25734885</v>
      </c>
      <c r="W21" s="8">
        <v>4339392</v>
      </c>
      <c r="X21" s="8"/>
      <c r="Y21" s="8"/>
      <c r="Z21" s="8"/>
      <c r="AA21" s="8"/>
      <c r="AB21" s="8"/>
      <c r="AC21" s="8">
        <v>6673667</v>
      </c>
      <c r="AD21" s="8"/>
      <c r="AE21" s="8"/>
      <c r="AF21" s="8">
        <v>7921486</v>
      </c>
      <c r="AG21" s="10">
        <v>19562341</v>
      </c>
      <c r="AH21" s="13">
        <f t="shared" si="0"/>
        <v>402404034</v>
      </c>
    </row>
    <row r="22" spans="1:34" s="18" customFormat="1">
      <c r="A22" s="29" t="s">
        <v>83</v>
      </c>
      <c r="B22" s="30" t="s">
        <v>84</v>
      </c>
      <c r="C22" s="8">
        <f>+C23</f>
        <v>11937090</v>
      </c>
      <c r="D22" s="8">
        <f t="shared" ref="D22:AG22" si="2">+D23</f>
        <v>87716918</v>
      </c>
      <c r="E22" s="8">
        <f t="shared" si="2"/>
        <v>9832990</v>
      </c>
      <c r="F22" s="8">
        <f t="shared" si="2"/>
        <v>34341995</v>
      </c>
      <c r="G22" s="8">
        <f t="shared" si="2"/>
        <v>0</v>
      </c>
      <c r="H22" s="8">
        <f t="shared" si="2"/>
        <v>0</v>
      </c>
      <c r="I22" s="8">
        <f t="shared" si="2"/>
        <v>0</v>
      </c>
      <c r="J22" s="8">
        <f t="shared" si="2"/>
        <v>0</v>
      </c>
      <c r="K22" s="8">
        <f t="shared" si="2"/>
        <v>0</v>
      </c>
      <c r="L22" s="8">
        <f t="shared" si="2"/>
        <v>0</v>
      </c>
      <c r="M22" s="8">
        <f t="shared" si="2"/>
        <v>0</v>
      </c>
      <c r="N22" s="8">
        <f t="shared" si="2"/>
        <v>627574763</v>
      </c>
      <c r="O22" s="8">
        <f t="shared" si="2"/>
        <v>0</v>
      </c>
      <c r="P22" s="8">
        <f t="shared" si="2"/>
        <v>0</v>
      </c>
      <c r="Q22" s="8">
        <f t="shared" si="2"/>
        <v>0</v>
      </c>
      <c r="R22" s="8">
        <f t="shared" si="2"/>
        <v>0</v>
      </c>
      <c r="S22" s="8">
        <f t="shared" si="2"/>
        <v>19684698</v>
      </c>
      <c r="T22" s="8">
        <f t="shared" si="2"/>
        <v>0</v>
      </c>
      <c r="U22" s="8">
        <f t="shared" si="2"/>
        <v>0</v>
      </c>
      <c r="V22" s="8">
        <f t="shared" si="2"/>
        <v>7730928</v>
      </c>
      <c r="W22" s="8">
        <f t="shared" si="2"/>
        <v>3832192</v>
      </c>
      <c r="X22" s="8">
        <f t="shared" si="2"/>
        <v>0</v>
      </c>
      <c r="Y22" s="8">
        <f t="shared" si="2"/>
        <v>0</v>
      </c>
      <c r="Z22" s="8">
        <f t="shared" si="2"/>
        <v>0</v>
      </c>
      <c r="AA22" s="8">
        <f t="shared" si="2"/>
        <v>0</v>
      </c>
      <c r="AB22" s="8">
        <f t="shared" si="2"/>
        <v>0</v>
      </c>
      <c r="AC22" s="8">
        <f t="shared" si="2"/>
        <v>7494609</v>
      </c>
      <c r="AD22" s="8">
        <f t="shared" si="2"/>
        <v>0</v>
      </c>
      <c r="AE22" s="8">
        <f t="shared" si="2"/>
        <v>0</v>
      </c>
      <c r="AF22" s="8">
        <f t="shared" si="2"/>
        <v>18633287</v>
      </c>
      <c r="AG22" s="8">
        <f t="shared" si="2"/>
        <v>27877641</v>
      </c>
      <c r="AH22" s="6">
        <f t="shared" si="0"/>
        <v>856657111</v>
      </c>
    </row>
    <row r="23" spans="1:34" s="18" customFormat="1">
      <c r="A23" s="29" t="s">
        <v>85</v>
      </c>
      <c r="B23" s="30" t="s">
        <v>86</v>
      </c>
      <c r="C23" s="8">
        <f>+C24+C33</f>
        <v>11937090</v>
      </c>
      <c r="D23" s="8">
        <f t="shared" ref="D23:AG23" si="3">+D24+D33</f>
        <v>87716918</v>
      </c>
      <c r="E23" s="8">
        <f t="shared" si="3"/>
        <v>9832990</v>
      </c>
      <c r="F23" s="8">
        <f t="shared" si="3"/>
        <v>34341995</v>
      </c>
      <c r="G23" s="8">
        <f t="shared" si="3"/>
        <v>0</v>
      </c>
      <c r="H23" s="8">
        <f t="shared" si="3"/>
        <v>0</v>
      </c>
      <c r="I23" s="8">
        <f t="shared" si="3"/>
        <v>0</v>
      </c>
      <c r="J23" s="8">
        <f t="shared" si="3"/>
        <v>0</v>
      </c>
      <c r="K23" s="8">
        <f t="shared" si="3"/>
        <v>0</v>
      </c>
      <c r="L23" s="8">
        <f t="shared" si="3"/>
        <v>0</v>
      </c>
      <c r="M23" s="8">
        <f t="shared" si="3"/>
        <v>0</v>
      </c>
      <c r="N23" s="8">
        <f t="shared" si="3"/>
        <v>627574763</v>
      </c>
      <c r="O23" s="8">
        <f t="shared" si="3"/>
        <v>0</v>
      </c>
      <c r="P23" s="8">
        <f t="shared" si="3"/>
        <v>0</v>
      </c>
      <c r="Q23" s="8">
        <f t="shared" si="3"/>
        <v>0</v>
      </c>
      <c r="R23" s="8">
        <f t="shared" si="3"/>
        <v>0</v>
      </c>
      <c r="S23" s="8">
        <f t="shared" si="3"/>
        <v>19684698</v>
      </c>
      <c r="T23" s="8">
        <f t="shared" si="3"/>
        <v>0</v>
      </c>
      <c r="U23" s="8">
        <f t="shared" si="3"/>
        <v>0</v>
      </c>
      <c r="V23" s="8">
        <f t="shared" si="3"/>
        <v>7730928</v>
      </c>
      <c r="W23" s="8">
        <f t="shared" si="3"/>
        <v>3832192</v>
      </c>
      <c r="X23" s="8">
        <f t="shared" si="3"/>
        <v>0</v>
      </c>
      <c r="Y23" s="8">
        <f t="shared" si="3"/>
        <v>0</v>
      </c>
      <c r="Z23" s="8">
        <f t="shared" si="3"/>
        <v>0</v>
      </c>
      <c r="AA23" s="8">
        <f t="shared" si="3"/>
        <v>0</v>
      </c>
      <c r="AB23" s="8">
        <f t="shared" si="3"/>
        <v>0</v>
      </c>
      <c r="AC23" s="8">
        <f t="shared" si="3"/>
        <v>7494609</v>
      </c>
      <c r="AD23" s="8">
        <f t="shared" si="3"/>
        <v>0</v>
      </c>
      <c r="AE23" s="8">
        <f t="shared" si="3"/>
        <v>0</v>
      </c>
      <c r="AF23" s="8">
        <f t="shared" si="3"/>
        <v>18633287</v>
      </c>
      <c r="AG23" s="8">
        <f t="shared" si="3"/>
        <v>27877641</v>
      </c>
      <c r="AH23" s="6">
        <f t="shared" si="0"/>
        <v>856657111</v>
      </c>
    </row>
    <row r="24" spans="1:34" s="18" customFormat="1">
      <c r="A24" s="31" t="s">
        <v>87</v>
      </c>
      <c r="B24" s="32" t="s">
        <v>88</v>
      </c>
      <c r="C24" s="8">
        <f>+C25+C28+C32</f>
        <v>11937090</v>
      </c>
      <c r="D24" s="8">
        <f t="shared" ref="D24:AG24" si="4">+D25+D28+D32</f>
        <v>62012733</v>
      </c>
      <c r="E24" s="8">
        <f t="shared" si="4"/>
        <v>9832990</v>
      </c>
      <c r="F24" s="8">
        <f t="shared" si="4"/>
        <v>34341995</v>
      </c>
      <c r="G24" s="8">
        <f t="shared" si="4"/>
        <v>0</v>
      </c>
      <c r="H24" s="8">
        <f t="shared" si="4"/>
        <v>0</v>
      </c>
      <c r="I24" s="8">
        <f t="shared" si="4"/>
        <v>0</v>
      </c>
      <c r="J24" s="8">
        <f t="shared" si="4"/>
        <v>0</v>
      </c>
      <c r="K24" s="8">
        <f t="shared" si="4"/>
        <v>0</v>
      </c>
      <c r="L24" s="8">
        <f t="shared" si="4"/>
        <v>0</v>
      </c>
      <c r="M24" s="8">
        <f t="shared" si="4"/>
        <v>0</v>
      </c>
      <c r="N24" s="8">
        <f t="shared" si="4"/>
        <v>246665107</v>
      </c>
      <c r="O24" s="8">
        <f t="shared" si="4"/>
        <v>0</v>
      </c>
      <c r="P24" s="8">
        <f t="shared" si="4"/>
        <v>0</v>
      </c>
      <c r="Q24" s="8">
        <f t="shared" si="4"/>
        <v>0</v>
      </c>
      <c r="R24" s="8">
        <f t="shared" si="4"/>
        <v>0</v>
      </c>
      <c r="S24" s="8">
        <f t="shared" si="4"/>
        <v>19684698</v>
      </c>
      <c r="T24" s="8">
        <f t="shared" si="4"/>
        <v>0</v>
      </c>
      <c r="U24" s="8">
        <f t="shared" si="4"/>
        <v>0</v>
      </c>
      <c r="V24" s="8">
        <f t="shared" si="4"/>
        <v>7730928</v>
      </c>
      <c r="W24" s="8">
        <f t="shared" si="4"/>
        <v>3832192</v>
      </c>
      <c r="X24" s="8">
        <f t="shared" si="4"/>
        <v>0</v>
      </c>
      <c r="Y24" s="8">
        <f t="shared" si="4"/>
        <v>0</v>
      </c>
      <c r="Z24" s="8">
        <f t="shared" si="4"/>
        <v>0</v>
      </c>
      <c r="AA24" s="8">
        <f t="shared" si="4"/>
        <v>0</v>
      </c>
      <c r="AB24" s="8">
        <f t="shared" si="4"/>
        <v>0</v>
      </c>
      <c r="AC24" s="8">
        <f t="shared" si="4"/>
        <v>7494609</v>
      </c>
      <c r="AD24" s="8">
        <f t="shared" si="4"/>
        <v>0</v>
      </c>
      <c r="AE24" s="8">
        <f t="shared" si="4"/>
        <v>0</v>
      </c>
      <c r="AF24" s="8">
        <f t="shared" si="4"/>
        <v>18633287</v>
      </c>
      <c r="AG24" s="8">
        <f t="shared" si="4"/>
        <v>16739176</v>
      </c>
      <c r="AH24" s="6">
        <f t="shared" si="0"/>
        <v>438904805</v>
      </c>
    </row>
    <row r="25" spans="1:34">
      <c r="A25" s="8" t="s">
        <v>89</v>
      </c>
      <c r="B25" s="33" t="s">
        <v>90</v>
      </c>
      <c r="C25" s="8">
        <f>+C26+C27</f>
        <v>0</v>
      </c>
      <c r="D25" s="8">
        <f t="shared" ref="D25:AG25" si="5">+D26+D27</f>
        <v>29644689</v>
      </c>
      <c r="E25" s="8">
        <f t="shared" si="5"/>
        <v>0</v>
      </c>
      <c r="F25" s="8">
        <f t="shared" si="5"/>
        <v>19600534</v>
      </c>
      <c r="G25" s="8">
        <f t="shared" si="5"/>
        <v>0</v>
      </c>
      <c r="H25" s="8">
        <f t="shared" si="5"/>
        <v>0</v>
      </c>
      <c r="I25" s="8">
        <f t="shared" si="5"/>
        <v>0</v>
      </c>
      <c r="J25" s="8">
        <f t="shared" si="5"/>
        <v>0</v>
      </c>
      <c r="K25" s="8">
        <f t="shared" si="5"/>
        <v>0</v>
      </c>
      <c r="L25" s="8">
        <f t="shared" si="5"/>
        <v>0</v>
      </c>
      <c r="M25" s="8">
        <f t="shared" si="5"/>
        <v>0</v>
      </c>
      <c r="N25" s="8">
        <f t="shared" si="5"/>
        <v>64553217</v>
      </c>
      <c r="O25" s="8">
        <f t="shared" si="5"/>
        <v>0</v>
      </c>
      <c r="P25" s="8">
        <f t="shared" si="5"/>
        <v>0</v>
      </c>
      <c r="Q25" s="8">
        <f t="shared" si="5"/>
        <v>0</v>
      </c>
      <c r="R25" s="8">
        <f t="shared" si="5"/>
        <v>0</v>
      </c>
      <c r="S25" s="8">
        <f t="shared" si="5"/>
        <v>0</v>
      </c>
      <c r="T25" s="8">
        <f t="shared" si="5"/>
        <v>0</v>
      </c>
      <c r="U25" s="8">
        <f t="shared" si="5"/>
        <v>0</v>
      </c>
      <c r="V25" s="8">
        <f t="shared" si="5"/>
        <v>0</v>
      </c>
      <c r="W25" s="8">
        <f t="shared" si="5"/>
        <v>9420</v>
      </c>
      <c r="X25" s="8">
        <f t="shared" si="5"/>
        <v>0</v>
      </c>
      <c r="Y25" s="8">
        <f t="shared" si="5"/>
        <v>0</v>
      </c>
      <c r="Z25" s="8">
        <f t="shared" si="5"/>
        <v>0</v>
      </c>
      <c r="AA25" s="8">
        <f t="shared" si="5"/>
        <v>0</v>
      </c>
      <c r="AB25" s="8">
        <f t="shared" si="5"/>
        <v>0</v>
      </c>
      <c r="AC25" s="8">
        <f t="shared" si="5"/>
        <v>0</v>
      </c>
      <c r="AD25" s="8">
        <f t="shared" si="5"/>
        <v>0</v>
      </c>
      <c r="AE25" s="8">
        <f t="shared" si="5"/>
        <v>0</v>
      </c>
      <c r="AF25" s="8">
        <f t="shared" si="5"/>
        <v>22681</v>
      </c>
      <c r="AG25" s="8">
        <f t="shared" si="5"/>
        <v>0</v>
      </c>
      <c r="AH25" s="6">
        <f t="shared" si="0"/>
        <v>113830541</v>
      </c>
    </row>
    <row r="26" spans="1:34">
      <c r="A26" s="6" t="s">
        <v>91</v>
      </c>
      <c r="B26" s="34" t="s">
        <v>92</v>
      </c>
      <c r="C26" s="6"/>
      <c r="D26" s="6">
        <v>29644689</v>
      </c>
      <c r="E26" s="6"/>
      <c r="F26" s="6">
        <f>3553978+16046556</f>
        <v>19600534</v>
      </c>
      <c r="G26" s="6"/>
      <c r="H26" s="6"/>
      <c r="I26" s="6"/>
      <c r="J26" s="6"/>
      <c r="K26" s="6"/>
      <c r="L26" s="6"/>
      <c r="M26" s="6"/>
      <c r="N26" s="6">
        <f>15516093+7391+7444505+7576857+6550031+23947008+3511332</f>
        <v>64553217</v>
      </c>
      <c r="O26" s="6"/>
      <c r="P26" s="6"/>
      <c r="Q26" s="6"/>
      <c r="R26" s="6"/>
      <c r="S26" s="6"/>
      <c r="T26" s="6"/>
      <c r="U26" s="6"/>
      <c r="V26" s="6"/>
      <c r="W26" s="6">
        <f>9420</f>
        <v>9420</v>
      </c>
      <c r="X26" s="6"/>
      <c r="Y26" s="6"/>
      <c r="Z26" s="6"/>
      <c r="AA26" s="6"/>
      <c r="AB26" s="6"/>
      <c r="AC26" s="6"/>
      <c r="AD26" s="6"/>
      <c r="AE26" s="6"/>
      <c r="AF26" s="6">
        <v>22681</v>
      </c>
      <c r="AG26" s="6"/>
      <c r="AH26" s="12">
        <f t="shared" si="0"/>
        <v>113830541</v>
      </c>
    </row>
    <row r="27" spans="1:34">
      <c r="A27" s="6" t="s">
        <v>93</v>
      </c>
      <c r="B27" s="34" t="s">
        <v>94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>
        <f t="shared" si="0"/>
        <v>0</v>
      </c>
    </row>
    <row r="28" spans="1:34">
      <c r="A28" s="8" t="s">
        <v>95</v>
      </c>
      <c r="B28" s="33" t="s">
        <v>96</v>
      </c>
      <c r="C28" s="8">
        <f>+C29+C30+C31</f>
        <v>7905938</v>
      </c>
      <c r="D28" s="8">
        <f t="shared" ref="D28:AG28" si="6">+D29+D30+D31</f>
        <v>27262173</v>
      </c>
      <c r="E28" s="8">
        <f t="shared" si="6"/>
        <v>3419248</v>
      </c>
      <c r="F28" s="8">
        <f t="shared" si="6"/>
        <v>8264941</v>
      </c>
      <c r="G28" s="8">
        <f t="shared" si="6"/>
        <v>0</v>
      </c>
      <c r="H28" s="8">
        <f t="shared" si="6"/>
        <v>0</v>
      </c>
      <c r="I28" s="8">
        <f t="shared" si="6"/>
        <v>0</v>
      </c>
      <c r="J28" s="8">
        <f t="shared" si="6"/>
        <v>0</v>
      </c>
      <c r="K28" s="8">
        <f t="shared" si="6"/>
        <v>0</v>
      </c>
      <c r="L28" s="8">
        <f t="shared" si="6"/>
        <v>0</v>
      </c>
      <c r="M28" s="8">
        <f t="shared" si="6"/>
        <v>0</v>
      </c>
      <c r="N28" s="8">
        <f t="shared" si="6"/>
        <v>125797375</v>
      </c>
      <c r="O28" s="8">
        <f t="shared" si="6"/>
        <v>0</v>
      </c>
      <c r="P28" s="8">
        <f t="shared" si="6"/>
        <v>0</v>
      </c>
      <c r="Q28" s="8">
        <f t="shared" si="6"/>
        <v>0</v>
      </c>
      <c r="R28" s="8">
        <f t="shared" si="6"/>
        <v>0</v>
      </c>
      <c r="S28" s="8">
        <f t="shared" si="6"/>
        <v>19366450</v>
      </c>
      <c r="T28" s="8">
        <f t="shared" si="6"/>
        <v>0</v>
      </c>
      <c r="U28" s="8">
        <f t="shared" si="6"/>
        <v>0</v>
      </c>
      <c r="V28" s="8">
        <f t="shared" si="6"/>
        <v>6525599</v>
      </c>
      <c r="W28" s="8">
        <f t="shared" si="6"/>
        <v>1021681</v>
      </c>
      <c r="X28" s="8">
        <f t="shared" si="6"/>
        <v>0</v>
      </c>
      <c r="Y28" s="8">
        <f t="shared" si="6"/>
        <v>0</v>
      </c>
      <c r="Z28" s="8">
        <f t="shared" si="6"/>
        <v>0</v>
      </c>
      <c r="AA28" s="8">
        <f t="shared" si="6"/>
        <v>0</v>
      </c>
      <c r="AB28" s="8">
        <f t="shared" si="6"/>
        <v>0</v>
      </c>
      <c r="AC28" s="8">
        <f t="shared" si="6"/>
        <v>5576549</v>
      </c>
      <c r="AD28" s="8">
        <f t="shared" si="6"/>
        <v>0</v>
      </c>
      <c r="AE28" s="8">
        <f t="shared" si="6"/>
        <v>0</v>
      </c>
      <c r="AF28" s="8">
        <f t="shared" si="6"/>
        <v>18597506</v>
      </c>
      <c r="AG28" s="8">
        <f t="shared" si="6"/>
        <v>11873419</v>
      </c>
      <c r="AH28" s="6">
        <f t="shared" si="0"/>
        <v>235610879</v>
      </c>
    </row>
    <row r="29" spans="1:34">
      <c r="A29" s="6" t="s">
        <v>97</v>
      </c>
      <c r="B29" s="34" t="s">
        <v>98</v>
      </c>
      <c r="C29" s="6">
        <f>173852+2368</f>
        <v>176220</v>
      </c>
      <c r="D29" s="6">
        <f>19001725+51309</f>
        <v>19053034</v>
      </c>
      <c r="E29" s="6">
        <f>15224</f>
        <v>15224</v>
      </c>
      <c r="F29" s="6">
        <f>12534+32251</f>
        <v>44785</v>
      </c>
      <c r="G29" s="6"/>
      <c r="H29" s="6"/>
      <c r="I29" s="6"/>
      <c r="J29" s="6"/>
      <c r="K29" s="6"/>
      <c r="L29" s="6"/>
      <c r="M29" s="6"/>
      <c r="N29" s="6">
        <f>3133074+690706+2554001+3080840+26747238+1041548+926722</f>
        <v>38174129</v>
      </c>
      <c r="O29" s="6"/>
      <c r="P29" s="6"/>
      <c r="Q29" s="6"/>
      <c r="R29" s="6"/>
      <c r="S29" s="6">
        <f>1215072+9577041</f>
        <v>10792113</v>
      </c>
      <c r="T29" s="6"/>
      <c r="U29" s="6"/>
      <c r="V29" s="6">
        <f>40234</f>
        <v>40234</v>
      </c>
      <c r="W29" s="6">
        <f>450</f>
        <v>450</v>
      </c>
      <c r="X29" s="6"/>
      <c r="Y29" s="6"/>
      <c r="Z29" s="6"/>
      <c r="AA29" s="6"/>
      <c r="AB29" s="6"/>
      <c r="AC29" s="6"/>
      <c r="AD29" s="6"/>
      <c r="AE29" s="6"/>
      <c r="AF29" s="6">
        <f>39669+450</f>
        <v>40119</v>
      </c>
      <c r="AG29" s="6">
        <f>32559+68337</f>
        <v>100896</v>
      </c>
      <c r="AH29" s="12">
        <f t="shared" si="0"/>
        <v>68437204</v>
      </c>
    </row>
    <row r="30" spans="1:34" ht="20.399999999999999">
      <c r="A30" s="6" t="s">
        <v>99</v>
      </c>
      <c r="B30" s="34" t="s">
        <v>100</v>
      </c>
      <c r="C30" s="6">
        <v>5456462</v>
      </c>
      <c r="D30" s="6">
        <v>1597178</v>
      </c>
      <c r="E30" s="6">
        <v>368297</v>
      </c>
      <c r="F30" s="6">
        <v>1794552</v>
      </c>
      <c r="G30" s="6"/>
      <c r="H30" s="6"/>
      <c r="I30" s="6"/>
      <c r="J30" s="6"/>
      <c r="K30" s="6"/>
      <c r="L30" s="6"/>
      <c r="M30" s="6"/>
      <c r="N30" s="6">
        <f>52357519</f>
        <v>52357519</v>
      </c>
      <c r="O30" s="6"/>
      <c r="P30" s="6"/>
      <c r="Q30" s="6"/>
      <c r="R30" s="6"/>
      <c r="S30" s="6">
        <f>276136</f>
        <v>276136</v>
      </c>
      <c r="T30" s="6"/>
      <c r="U30" s="6"/>
      <c r="V30" s="6">
        <f>132276</f>
        <v>132276</v>
      </c>
      <c r="W30" s="6">
        <f>233867</f>
        <v>233867</v>
      </c>
      <c r="X30" s="6"/>
      <c r="Y30" s="6"/>
      <c r="Z30" s="6"/>
      <c r="AA30" s="6"/>
      <c r="AB30" s="6"/>
      <c r="AC30" s="6">
        <f>515977</f>
        <v>515977</v>
      </c>
      <c r="AD30" s="6"/>
      <c r="AE30" s="6"/>
      <c r="AF30" s="6">
        <f>2118563</f>
        <v>2118563</v>
      </c>
      <c r="AG30" s="6">
        <v>7997877</v>
      </c>
      <c r="AH30" s="13">
        <f t="shared" si="0"/>
        <v>72848704</v>
      </c>
    </row>
    <row r="31" spans="1:34" ht="20.399999999999999">
      <c r="A31" s="6" t="s">
        <v>101</v>
      </c>
      <c r="B31" s="34" t="s">
        <v>102</v>
      </c>
      <c r="C31" s="6">
        <v>2273256</v>
      </c>
      <c r="D31" s="6">
        <v>6611961</v>
      </c>
      <c r="E31" s="6">
        <v>3035727</v>
      </c>
      <c r="F31" s="6">
        <v>6425604</v>
      </c>
      <c r="G31" s="6"/>
      <c r="H31" s="6"/>
      <c r="I31" s="6"/>
      <c r="J31" s="6"/>
      <c r="K31" s="6"/>
      <c r="L31" s="6"/>
      <c r="M31" s="6"/>
      <c r="N31" s="6">
        <f>35265727</f>
        <v>35265727</v>
      </c>
      <c r="O31" s="6"/>
      <c r="P31" s="6"/>
      <c r="Q31" s="6"/>
      <c r="R31" s="6"/>
      <c r="S31" s="6">
        <f>8298201</f>
        <v>8298201</v>
      </c>
      <c r="T31" s="6"/>
      <c r="U31" s="6"/>
      <c r="V31" s="6">
        <v>6353089</v>
      </c>
      <c r="W31" s="6">
        <v>787364</v>
      </c>
      <c r="X31" s="6"/>
      <c r="Y31" s="6"/>
      <c r="Z31" s="6"/>
      <c r="AA31" s="6"/>
      <c r="AB31" s="6"/>
      <c r="AC31" s="6">
        <f>5060572</f>
        <v>5060572</v>
      </c>
      <c r="AD31" s="6"/>
      <c r="AE31" s="6"/>
      <c r="AF31" s="6">
        <f>16438824</f>
        <v>16438824</v>
      </c>
      <c r="AG31" s="6">
        <v>3774646</v>
      </c>
      <c r="AH31" s="65">
        <f t="shared" si="0"/>
        <v>94324971</v>
      </c>
    </row>
    <row r="32" spans="1:34">
      <c r="A32" s="8" t="s">
        <v>103</v>
      </c>
      <c r="B32" s="33" t="s">
        <v>104</v>
      </c>
      <c r="C32" s="8">
        <f>7428+1278403+1058654+1685504+1163</f>
        <v>4031152</v>
      </c>
      <c r="D32" s="8">
        <f>160934+2698543+2195087+26099+25208</f>
        <v>5105871</v>
      </c>
      <c r="E32" s="8">
        <f>47750+5924712+376216+57585+7479</f>
        <v>6413742</v>
      </c>
      <c r="F32" s="8">
        <f>454858+4531855+1325811+148151+15845</f>
        <v>6476520</v>
      </c>
      <c r="G32" s="8"/>
      <c r="H32" s="8"/>
      <c r="I32" s="8"/>
      <c r="J32" s="8"/>
      <c r="K32" s="8"/>
      <c r="L32" s="8"/>
      <c r="M32" s="8"/>
      <c r="N32" s="8">
        <f>2906707+6977410+36660957+4677341+455300+4636800</f>
        <v>56314515</v>
      </c>
      <c r="O32" s="8"/>
      <c r="P32" s="8"/>
      <c r="Q32" s="8"/>
      <c r="R32" s="8"/>
      <c r="S32" s="8">
        <f>14148+46162+253427+2294+2217</f>
        <v>318248</v>
      </c>
      <c r="T32" s="8"/>
      <c r="U32" s="8"/>
      <c r="V32" s="8">
        <f>13794+893569+175303+120503+2160</f>
        <v>1205329</v>
      </c>
      <c r="W32" s="8">
        <f>1415+2063830+642971+92653+222</f>
        <v>2801091</v>
      </c>
      <c r="X32" s="8"/>
      <c r="Y32" s="8"/>
      <c r="Z32" s="8"/>
      <c r="AA32" s="8"/>
      <c r="AB32" s="8"/>
      <c r="AC32" s="8">
        <f>67910+1102638+601740+135134+10638</f>
        <v>1918060</v>
      </c>
      <c r="AD32" s="8"/>
      <c r="AE32" s="8"/>
      <c r="AF32" s="8">
        <f>1415+2074+9160+229+222</f>
        <v>13100</v>
      </c>
      <c r="AG32" s="8">
        <f>214342+1965493+2490779+161569+33574</f>
        <v>4865757</v>
      </c>
      <c r="AH32" s="13">
        <f t="shared" si="0"/>
        <v>89463385</v>
      </c>
    </row>
    <row r="33" spans="1:34" s="18" customFormat="1">
      <c r="A33" s="31" t="s">
        <v>105</v>
      </c>
      <c r="B33" s="32" t="s">
        <v>106</v>
      </c>
      <c r="C33" s="14">
        <f>SUM(C34:C35)</f>
        <v>0</v>
      </c>
      <c r="D33" s="14">
        <f t="shared" ref="D33:AG33" si="7">SUM(D34:D35)</f>
        <v>25704185</v>
      </c>
      <c r="E33" s="14">
        <f t="shared" si="7"/>
        <v>0</v>
      </c>
      <c r="F33" s="14">
        <f t="shared" si="7"/>
        <v>0</v>
      </c>
      <c r="G33" s="14">
        <f t="shared" si="7"/>
        <v>0</v>
      </c>
      <c r="H33" s="14">
        <f t="shared" si="7"/>
        <v>0</v>
      </c>
      <c r="I33" s="14">
        <f t="shared" si="7"/>
        <v>0</v>
      </c>
      <c r="J33" s="14">
        <f t="shared" si="7"/>
        <v>0</v>
      </c>
      <c r="K33" s="14">
        <f t="shared" si="7"/>
        <v>0</v>
      </c>
      <c r="L33" s="14">
        <f t="shared" si="7"/>
        <v>0</v>
      </c>
      <c r="M33" s="14">
        <f t="shared" si="7"/>
        <v>0</v>
      </c>
      <c r="N33" s="14">
        <f t="shared" si="7"/>
        <v>380909656</v>
      </c>
      <c r="O33" s="14">
        <f t="shared" si="7"/>
        <v>0</v>
      </c>
      <c r="P33" s="14">
        <f t="shared" si="7"/>
        <v>0</v>
      </c>
      <c r="Q33" s="14">
        <f t="shared" si="7"/>
        <v>0</v>
      </c>
      <c r="R33" s="14">
        <f t="shared" si="7"/>
        <v>0</v>
      </c>
      <c r="S33" s="14">
        <f t="shared" si="7"/>
        <v>0</v>
      </c>
      <c r="T33" s="14">
        <f t="shared" si="7"/>
        <v>0</v>
      </c>
      <c r="U33" s="14">
        <f t="shared" si="7"/>
        <v>0</v>
      </c>
      <c r="V33" s="14">
        <f t="shared" si="7"/>
        <v>0</v>
      </c>
      <c r="W33" s="14">
        <f t="shared" si="7"/>
        <v>0</v>
      </c>
      <c r="X33" s="14">
        <f t="shared" si="7"/>
        <v>0</v>
      </c>
      <c r="Y33" s="14">
        <f t="shared" si="7"/>
        <v>0</v>
      </c>
      <c r="Z33" s="14">
        <f t="shared" si="7"/>
        <v>0</v>
      </c>
      <c r="AA33" s="14">
        <f t="shared" si="7"/>
        <v>0</v>
      </c>
      <c r="AB33" s="14">
        <f t="shared" si="7"/>
        <v>0</v>
      </c>
      <c r="AC33" s="14">
        <f t="shared" si="7"/>
        <v>0</v>
      </c>
      <c r="AD33" s="14">
        <f t="shared" si="7"/>
        <v>0</v>
      </c>
      <c r="AE33" s="14">
        <f t="shared" si="7"/>
        <v>0</v>
      </c>
      <c r="AF33" s="14">
        <f t="shared" si="7"/>
        <v>0</v>
      </c>
      <c r="AG33" s="14">
        <f t="shared" si="7"/>
        <v>11138465</v>
      </c>
      <c r="AH33" s="6">
        <f t="shared" si="0"/>
        <v>417752306</v>
      </c>
    </row>
    <row r="34" spans="1:34" s="66" customFormat="1">
      <c r="A34" s="11" t="s">
        <v>107</v>
      </c>
      <c r="B34" s="36" t="s">
        <v>108</v>
      </c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6">
        <f t="shared" si="0"/>
        <v>0</v>
      </c>
    </row>
    <row r="35" spans="1:34" s="66" customFormat="1">
      <c r="A35" s="11" t="s">
        <v>109</v>
      </c>
      <c r="B35" s="36" t="s">
        <v>110</v>
      </c>
      <c r="C35" s="11"/>
      <c r="D35" s="11">
        <v>25704185</v>
      </c>
      <c r="E35" s="11"/>
      <c r="F35" s="11"/>
      <c r="G35" s="11"/>
      <c r="H35" s="11"/>
      <c r="I35" s="11"/>
      <c r="J35" s="11"/>
      <c r="K35" s="11"/>
      <c r="L35" s="11"/>
      <c r="M35" s="11"/>
      <c r="N35" s="11">
        <v>380909656</v>
      </c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>
        <v>11138465</v>
      </c>
      <c r="AH35" s="6">
        <f t="shared" si="0"/>
        <v>417752306</v>
      </c>
    </row>
    <row r="36" spans="1:34">
      <c r="A36" s="6" t="s">
        <v>129</v>
      </c>
      <c r="B36" s="33" t="s">
        <v>111</v>
      </c>
      <c r="C36" s="6">
        <f>+C17+C18</f>
        <v>159206116</v>
      </c>
      <c r="D36" s="6">
        <f t="shared" ref="D36:AH36" si="8">+D17+D18</f>
        <v>676406925</v>
      </c>
      <c r="E36" s="6">
        <f t="shared" si="8"/>
        <v>194902068</v>
      </c>
      <c r="F36" s="6">
        <f t="shared" si="8"/>
        <v>1110290371</v>
      </c>
      <c r="G36" s="6">
        <f t="shared" si="8"/>
        <v>0</v>
      </c>
      <c r="H36" s="6">
        <f t="shared" si="8"/>
        <v>0</v>
      </c>
      <c r="I36" s="6">
        <f t="shared" si="8"/>
        <v>0</v>
      </c>
      <c r="J36" s="6">
        <f t="shared" si="8"/>
        <v>0</v>
      </c>
      <c r="K36" s="6">
        <f t="shared" si="8"/>
        <v>0</v>
      </c>
      <c r="L36" s="6">
        <f t="shared" si="8"/>
        <v>0</v>
      </c>
      <c r="M36" s="6">
        <f t="shared" si="8"/>
        <v>0</v>
      </c>
      <c r="N36" s="6">
        <f t="shared" si="8"/>
        <v>4624631094</v>
      </c>
      <c r="O36" s="6">
        <f t="shared" si="8"/>
        <v>0</v>
      </c>
      <c r="P36" s="6">
        <f t="shared" si="8"/>
        <v>0</v>
      </c>
      <c r="Q36" s="6">
        <f t="shared" si="8"/>
        <v>0</v>
      </c>
      <c r="R36" s="6">
        <f t="shared" si="8"/>
        <v>0</v>
      </c>
      <c r="S36" s="6">
        <f t="shared" si="8"/>
        <v>98491178</v>
      </c>
      <c r="T36" s="6">
        <f t="shared" si="8"/>
        <v>0</v>
      </c>
      <c r="U36" s="6">
        <f t="shared" si="8"/>
        <v>0</v>
      </c>
      <c r="V36" s="6">
        <f t="shared" si="8"/>
        <v>129898229</v>
      </c>
      <c r="W36" s="6">
        <f t="shared" si="8"/>
        <v>233573390</v>
      </c>
      <c r="X36" s="6">
        <f t="shared" si="8"/>
        <v>0</v>
      </c>
      <c r="Y36" s="6">
        <f t="shared" si="8"/>
        <v>0</v>
      </c>
      <c r="Z36" s="6">
        <f t="shared" si="8"/>
        <v>0</v>
      </c>
      <c r="AA36" s="6">
        <f t="shared" si="8"/>
        <v>0</v>
      </c>
      <c r="AB36" s="6">
        <f t="shared" si="8"/>
        <v>0</v>
      </c>
      <c r="AC36" s="6">
        <f t="shared" si="8"/>
        <v>195096564</v>
      </c>
      <c r="AD36" s="6">
        <f t="shared" si="8"/>
        <v>0</v>
      </c>
      <c r="AE36" s="6">
        <f t="shared" si="8"/>
        <v>0</v>
      </c>
      <c r="AF36" s="6">
        <f t="shared" si="8"/>
        <v>50875217</v>
      </c>
      <c r="AG36" s="6">
        <f t="shared" si="8"/>
        <v>263602613</v>
      </c>
      <c r="AH36" s="6">
        <f t="shared" si="8"/>
        <v>7736973765</v>
      </c>
    </row>
    <row r="37" spans="1:34">
      <c r="B37" s="37"/>
    </row>
    <row r="38" spans="1:34">
      <c r="B38" s="38" t="s">
        <v>124</v>
      </c>
      <c r="C38" s="69">
        <v>0.98303296703296694</v>
      </c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</row>
    <row r="39" spans="1:34" ht="20.399999999999999">
      <c r="B39" s="39" t="s">
        <v>125</v>
      </c>
      <c r="C39" s="19">
        <f>+$C$38*C36</f>
        <v>156504860.58127472</v>
      </c>
      <c r="D39" s="19">
        <f t="shared" ref="D39:AH39" si="9">+$C$38*D36</f>
        <v>664930306.40439558</v>
      </c>
      <c r="E39" s="19">
        <f t="shared" si="9"/>
        <v>191595158.18690109</v>
      </c>
      <c r="F39" s="19">
        <f t="shared" si="9"/>
        <v>1091452037.6722636</v>
      </c>
      <c r="G39" s="19">
        <f t="shared" si="9"/>
        <v>0</v>
      </c>
      <c r="H39" s="19">
        <f t="shared" si="9"/>
        <v>0</v>
      </c>
      <c r="I39" s="19">
        <f t="shared" si="9"/>
        <v>0</v>
      </c>
      <c r="J39" s="19">
        <f t="shared" si="9"/>
        <v>0</v>
      </c>
      <c r="K39" s="19">
        <f t="shared" si="9"/>
        <v>0</v>
      </c>
      <c r="L39" s="19">
        <f t="shared" si="9"/>
        <v>0</v>
      </c>
      <c r="M39" s="19">
        <f t="shared" si="9"/>
        <v>0</v>
      </c>
      <c r="N39" s="19">
        <f t="shared" si="9"/>
        <v>4546164825.7677355</v>
      </c>
      <c r="O39" s="19">
        <f t="shared" si="9"/>
        <v>0</v>
      </c>
      <c r="P39" s="19">
        <f t="shared" si="9"/>
        <v>0</v>
      </c>
      <c r="Q39" s="19">
        <f t="shared" si="9"/>
        <v>0</v>
      </c>
      <c r="R39" s="19">
        <f t="shared" si="9"/>
        <v>0</v>
      </c>
      <c r="S39" s="19">
        <f t="shared" si="9"/>
        <v>96820074.935912073</v>
      </c>
      <c r="T39" s="19">
        <f t="shared" si="9"/>
        <v>0</v>
      </c>
      <c r="U39" s="19">
        <f t="shared" si="9"/>
        <v>0</v>
      </c>
      <c r="V39" s="19">
        <f t="shared" si="9"/>
        <v>127694241.46619779</v>
      </c>
      <c r="W39" s="19">
        <f t="shared" si="9"/>
        <v>229610342.59164834</v>
      </c>
      <c r="X39" s="19">
        <f t="shared" si="9"/>
        <v>0</v>
      </c>
      <c r="Y39" s="19">
        <f t="shared" si="9"/>
        <v>0</v>
      </c>
      <c r="Z39" s="19">
        <f t="shared" si="9"/>
        <v>0</v>
      </c>
      <c r="AA39" s="19">
        <f t="shared" si="9"/>
        <v>0</v>
      </c>
      <c r="AB39" s="19">
        <f t="shared" si="9"/>
        <v>0</v>
      </c>
      <c r="AC39" s="19">
        <f t="shared" si="9"/>
        <v>191786354.16685712</v>
      </c>
      <c r="AD39" s="19">
        <f t="shared" si="9"/>
        <v>0</v>
      </c>
      <c r="AE39" s="19">
        <f t="shared" si="9"/>
        <v>0</v>
      </c>
      <c r="AF39" s="19">
        <f t="shared" si="9"/>
        <v>50012015.515956037</v>
      </c>
      <c r="AG39" s="19">
        <f t="shared" si="9"/>
        <v>259130058.77503294</v>
      </c>
      <c r="AH39" s="19">
        <f t="shared" si="9"/>
        <v>7605700276.0641747</v>
      </c>
    </row>
    <row r="40" spans="1:34">
      <c r="B40" s="37"/>
    </row>
    <row r="42" spans="1:34">
      <c r="C42" s="16">
        <f>C41-C40</f>
        <v>0</v>
      </c>
      <c r="D42" s="16">
        <f t="shared" ref="D42:AG42" si="10">D41-D40</f>
        <v>0</v>
      </c>
      <c r="E42" s="16">
        <f t="shared" si="10"/>
        <v>0</v>
      </c>
      <c r="F42" s="16">
        <f t="shared" si="10"/>
        <v>0</v>
      </c>
      <c r="G42" s="16">
        <f t="shared" si="10"/>
        <v>0</v>
      </c>
      <c r="H42" s="16">
        <f t="shared" si="10"/>
        <v>0</v>
      </c>
      <c r="I42" s="16">
        <f t="shared" si="10"/>
        <v>0</v>
      </c>
      <c r="J42" s="16">
        <f t="shared" si="10"/>
        <v>0</v>
      </c>
      <c r="K42" s="16">
        <f t="shared" si="10"/>
        <v>0</v>
      </c>
      <c r="L42" s="16">
        <f t="shared" si="10"/>
        <v>0</v>
      </c>
      <c r="M42" s="16">
        <f t="shared" si="10"/>
        <v>0</v>
      </c>
      <c r="N42" s="16">
        <f t="shared" si="10"/>
        <v>0</v>
      </c>
      <c r="O42" s="16">
        <f t="shared" si="10"/>
        <v>0</v>
      </c>
      <c r="P42" s="16">
        <f t="shared" si="10"/>
        <v>0</v>
      </c>
      <c r="Q42" s="16">
        <f t="shared" si="10"/>
        <v>0</v>
      </c>
      <c r="R42" s="16">
        <f t="shared" si="10"/>
        <v>0</v>
      </c>
      <c r="S42" s="16">
        <f t="shared" si="10"/>
        <v>0</v>
      </c>
      <c r="T42" s="16">
        <f t="shared" si="10"/>
        <v>0</v>
      </c>
      <c r="U42" s="16">
        <f t="shared" si="10"/>
        <v>0</v>
      </c>
      <c r="V42" s="16">
        <f t="shared" si="10"/>
        <v>0</v>
      </c>
      <c r="W42" s="16">
        <f t="shared" si="10"/>
        <v>0</v>
      </c>
      <c r="X42" s="16">
        <f t="shared" si="10"/>
        <v>0</v>
      </c>
      <c r="Y42" s="16">
        <f t="shared" si="10"/>
        <v>0</v>
      </c>
      <c r="Z42" s="16">
        <f t="shared" si="10"/>
        <v>0</v>
      </c>
      <c r="AA42" s="16">
        <f t="shared" si="10"/>
        <v>0</v>
      </c>
      <c r="AB42" s="16">
        <f t="shared" si="10"/>
        <v>0</v>
      </c>
      <c r="AC42" s="16">
        <f t="shared" si="10"/>
        <v>0</v>
      </c>
      <c r="AD42" s="16">
        <f t="shared" si="10"/>
        <v>0</v>
      </c>
      <c r="AE42" s="16">
        <f t="shared" si="10"/>
        <v>0</v>
      </c>
      <c r="AF42" s="16">
        <f t="shared" si="10"/>
        <v>0</v>
      </c>
      <c r="AG42" s="16">
        <f t="shared" si="10"/>
        <v>0</v>
      </c>
    </row>
  </sheetData>
  <mergeCells count="12">
    <mergeCell ref="W13:AD13"/>
    <mergeCell ref="AE13:AG13"/>
    <mergeCell ref="D1:S1"/>
    <mergeCell ref="D2:S2"/>
    <mergeCell ref="D3:S3"/>
    <mergeCell ref="A11:I11"/>
    <mergeCell ref="C12:AG12"/>
    <mergeCell ref="C13:D13"/>
    <mergeCell ref="E13:I13"/>
    <mergeCell ref="J13:P13"/>
    <mergeCell ref="Q13:R13"/>
    <mergeCell ref="S13:V13"/>
  </mergeCells>
  <pageMargins left="0.70866141732283472" right="0.70866141732283472" top="0.74803149606299213" bottom="0.74803149606299213" header="0.31496062992125984" footer="0.31496062992125984"/>
  <pageSetup scale="65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6</vt:i4>
      </vt:variant>
    </vt:vector>
  </HeadingPairs>
  <TitlesOfParts>
    <vt:vector size="12" baseType="lpstr">
      <vt:lpstr>12 - Gastos y costos 2008</vt:lpstr>
      <vt:lpstr>12 - Gastos y costos 2009</vt:lpstr>
      <vt:lpstr>12 - Gastos y costos 2010</vt:lpstr>
      <vt:lpstr>12 - Gastos y costos 2011</vt:lpstr>
      <vt:lpstr>12 - Gastos y costos 2012</vt:lpstr>
      <vt:lpstr>12 - Gastos y costos 2013</vt:lpstr>
      <vt:lpstr>CUADRO12_2008</vt:lpstr>
      <vt:lpstr>CUADRO12_2009</vt:lpstr>
      <vt:lpstr>CUADRO12_2010</vt:lpstr>
      <vt:lpstr>CUADRO12_2011</vt:lpstr>
      <vt:lpstr>CUADRO12_2012</vt:lpstr>
      <vt:lpstr>CUADRO12_2013</vt:lpstr>
    </vt:vector>
  </TitlesOfParts>
  <Company>Ministerio de Hacienda y Crédito Público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Maria De Los Angeles Castañeda Acosta</dc:creator>
  <cp:lastModifiedBy>CASA</cp:lastModifiedBy>
  <cp:lastPrinted>2013-11-28T20:12:18Z</cp:lastPrinted>
  <dcterms:created xsi:type="dcterms:W3CDTF">2013-07-19T14:02:44Z</dcterms:created>
  <dcterms:modified xsi:type="dcterms:W3CDTF">2014-06-05T04:00:07Z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